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28800" windowHeight="12330"/>
  </bookViews>
  <sheets>
    <sheet name="Дети" sheetId="4" r:id="rId1"/>
  </sheets>
  <externalReferences>
    <externalReference r:id="rId2"/>
  </externalReferences>
  <definedNames>
    <definedName name="_xlnm._FilterDatabase" localSheetId="0" hidden="1">Дети!$A$4:$M$196</definedName>
    <definedName name="ВРспец" localSheetId="0">Дети!#REF!</definedName>
    <definedName name="ВРспец">#REF!</definedName>
    <definedName name="ДДА">#REF!</definedName>
    <definedName name="ДДВ">#REF!</definedName>
    <definedName name="ДЛИ" localSheetId="0">Дети!#REF!</definedName>
    <definedName name="ДЛИ">#REF!</definedName>
    <definedName name="Исслед" localSheetId="0">Дети!#REF!</definedName>
    <definedName name="Исслед">#REF!</definedName>
    <definedName name="КОД">#REF!</definedName>
    <definedName name="_xlnm.Print_Area" localSheetId="0">Дети!$A$1:$M$199</definedName>
    <definedName name="Специалисты" localSheetId="0">[1]ПФО!#REF!</definedName>
    <definedName name="Специалисты">[1]ПФО!#REF!</definedName>
    <definedName name="тариф">#REF!</definedName>
    <definedName name="Услуги" localSheetId="0">[1]ПФО!#REF!</definedName>
    <definedName name="услуги">#REF!</definedName>
  </definedNames>
  <calcPr calcId="162913"/>
</workbook>
</file>

<file path=xl/calcChain.xml><?xml version="1.0" encoding="utf-8"?>
<calcChain xmlns="http://schemas.openxmlformats.org/spreadsheetml/2006/main">
  <c r="L5" i="4" l="1"/>
  <c r="M5" i="4"/>
  <c r="M196" i="4" l="1"/>
  <c r="L196" i="4"/>
  <c r="M195" i="4"/>
  <c r="L195" i="4"/>
  <c r="M193" i="4"/>
  <c r="L193" i="4"/>
  <c r="M192" i="4"/>
  <c r="L192" i="4"/>
  <c r="M191" i="4"/>
  <c r="L191" i="4"/>
  <c r="M190" i="4"/>
  <c r="L190" i="4"/>
  <c r="M189" i="4"/>
  <c r="L189" i="4"/>
  <c r="M188" i="4"/>
  <c r="L188" i="4"/>
  <c r="M187" i="4"/>
  <c r="L187" i="4"/>
  <c r="M185" i="4"/>
  <c r="L185" i="4"/>
  <c r="M184" i="4"/>
  <c r="L184" i="4"/>
  <c r="M183" i="4"/>
  <c r="L183" i="4"/>
  <c r="M182" i="4"/>
  <c r="L182" i="4"/>
  <c r="M181" i="4"/>
  <c r="L181" i="4"/>
  <c r="M180" i="4"/>
  <c r="L180" i="4"/>
  <c r="M179" i="4"/>
  <c r="L179" i="4"/>
  <c r="M178" i="4"/>
  <c r="L178" i="4"/>
  <c r="M177" i="4"/>
  <c r="L177" i="4"/>
  <c r="M176" i="4"/>
  <c r="L176" i="4"/>
  <c r="M174" i="4"/>
  <c r="L174" i="4"/>
  <c r="M173" i="4"/>
  <c r="L173" i="4"/>
  <c r="M172" i="4"/>
  <c r="L172" i="4"/>
  <c r="M171" i="4"/>
  <c r="L171" i="4"/>
  <c r="M170" i="4"/>
  <c r="L170" i="4"/>
  <c r="M169" i="4"/>
  <c r="L169" i="4"/>
  <c r="M168" i="4"/>
  <c r="L168" i="4"/>
  <c r="M167" i="4"/>
  <c r="L167" i="4"/>
  <c r="M166" i="4"/>
  <c r="L166" i="4"/>
  <c r="M165" i="4"/>
  <c r="L165" i="4"/>
  <c r="M163" i="4"/>
  <c r="L163" i="4"/>
  <c r="M162" i="4"/>
  <c r="L162" i="4"/>
  <c r="M161" i="4"/>
  <c r="L161" i="4"/>
  <c r="M160" i="4"/>
  <c r="L160" i="4"/>
  <c r="M159" i="4"/>
  <c r="L159" i="4"/>
  <c r="M158" i="4"/>
  <c r="L158" i="4"/>
  <c r="M157" i="4"/>
  <c r="L157" i="4"/>
  <c r="M156" i="4"/>
  <c r="L156" i="4"/>
  <c r="M155" i="4"/>
  <c r="L155" i="4"/>
  <c r="M154" i="4"/>
  <c r="L154" i="4"/>
  <c r="M152" i="4"/>
  <c r="L152" i="4"/>
  <c r="M151" i="4"/>
  <c r="L151" i="4"/>
  <c r="M150" i="4"/>
  <c r="L150" i="4"/>
  <c r="M149" i="4"/>
  <c r="L149" i="4"/>
  <c r="M147" i="4"/>
  <c r="L147" i="4"/>
  <c r="M146" i="4"/>
  <c r="L146" i="4"/>
  <c r="M145" i="4"/>
  <c r="L145" i="4"/>
  <c r="M144" i="4"/>
  <c r="L144" i="4"/>
  <c r="M143" i="4"/>
  <c r="L143" i="4"/>
  <c r="M142" i="4"/>
  <c r="L142" i="4"/>
  <c r="M140" i="4"/>
  <c r="L140" i="4"/>
  <c r="M139" i="4"/>
  <c r="L139" i="4"/>
  <c r="M138" i="4"/>
  <c r="L138" i="4"/>
  <c r="M137" i="4"/>
  <c r="L137" i="4"/>
  <c r="M136" i="4"/>
  <c r="L136" i="4"/>
  <c r="M135" i="4"/>
  <c r="L135" i="4"/>
  <c r="M134" i="4"/>
  <c r="L134" i="4"/>
  <c r="M133" i="4"/>
  <c r="L133" i="4"/>
  <c r="M131" i="4"/>
  <c r="L131" i="4"/>
  <c r="M130" i="4"/>
  <c r="L130" i="4"/>
  <c r="M129" i="4"/>
  <c r="L129" i="4"/>
  <c r="M128" i="4"/>
  <c r="L128" i="4"/>
  <c r="M127" i="4"/>
  <c r="L127" i="4"/>
  <c r="M126" i="4"/>
  <c r="L126" i="4"/>
  <c r="M125" i="4"/>
  <c r="L125" i="4"/>
  <c r="M124" i="4"/>
  <c r="L124" i="4"/>
  <c r="M122" i="4"/>
  <c r="L122" i="4"/>
  <c r="M121" i="4"/>
  <c r="L121" i="4"/>
  <c r="M120" i="4"/>
  <c r="L120" i="4"/>
  <c r="M119" i="4"/>
  <c r="L119" i="4"/>
  <c r="M118" i="4"/>
  <c r="L118" i="4"/>
  <c r="M117" i="4"/>
  <c r="L117" i="4"/>
  <c r="M116" i="4"/>
  <c r="L116" i="4"/>
  <c r="M115" i="4"/>
  <c r="L115" i="4"/>
  <c r="M113" i="4"/>
  <c r="L113" i="4"/>
  <c r="M112" i="4"/>
  <c r="L112" i="4"/>
  <c r="M111" i="4"/>
  <c r="L111" i="4"/>
  <c r="M110" i="4"/>
  <c r="L110" i="4"/>
  <c r="M109" i="4"/>
  <c r="L109" i="4"/>
  <c r="M108" i="4"/>
  <c r="L108" i="4"/>
  <c r="M107" i="4"/>
  <c r="L107" i="4"/>
  <c r="M106" i="4"/>
  <c r="L106" i="4"/>
  <c r="M104" i="4"/>
  <c r="L104" i="4"/>
  <c r="M103" i="4"/>
  <c r="L103" i="4"/>
  <c r="M102" i="4"/>
  <c r="L102" i="4"/>
  <c r="M101" i="4"/>
  <c r="L101" i="4"/>
  <c r="M100" i="4"/>
  <c r="L100" i="4"/>
  <c r="M99" i="4"/>
  <c r="L99" i="4"/>
  <c r="M98" i="4"/>
  <c r="L98" i="4"/>
  <c r="M97" i="4"/>
  <c r="L97" i="4"/>
  <c r="M95" i="4"/>
  <c r="L95" i="4"/>
  <c r="M94" i="4"/>
  <c r="L94" i="4"/>
  <c r="M93" i="4"/>
  <c r="L93" i="4"/>
  <c r="M92" i="4"/>
  <c r="L92" i="4"/>
  <c r="M91" i="4"/>
  <c r="L91" i="4"/>
  <c r="M90" i="4"/>
  <c r="L90" i="4"/>
  <c r="M89" i="4"/>
  <c r="L89" i="4"/>
  <c r="M88" i="4"/>
  <c r="L88" i="4"/>
  <c r="M86" i="4"/>
  <c r="L86" i="4"/>
  <c r="M84" i="4"/>
  <c r="L84" i="4"/>
  <c r="M83" i="4"/>
  <c r="L83" i="4"/>
  <c r="M82" i="4"/>
  <c r="L82" i="4"/>
  <c r="M81" i="4"/>
  <c r="L81" i="4"/>
  <c r="M80" i="4"/>
  <c r="L80" i="4"/>
  <c r="M79" i="4"/>
  <c r="L79" i="4"/>
  <c r="M78" i="4"/>
  <c r="L78" i="4"/>
  <c r="M77" i="4"/>
  <c r="L77" i="4"/>
  <c r="M76" i="4"/>
  <c r="L76" i="4"/>
  <c r="M74" i="4"/>
  <c r="L74" i="4"/>
  <c r="M73" i="4"/>
  <c r="L73" i="4"/>
  <c r="M72" i="4"/>
  <c r="L72" i="4"/>
  <c r="M71" i="4"/>
  <c r="L71" i="4"/>
  <c r="M70" i="4"/>
  <c r="L70" i="4"/>
  <c r="M69" i="4"/>
  <c r="L69" i="4"/>
  <c r="M68" i="4"/>
  <c r="L68" i="4"/>
  <c r="M67" i="4"/>
  <c r="L67" i="4"/>
  <c r="M65" i="4"/>
  <c r="L65" i="4"/>
  <c r="M64" i="4"/>
  <c r="L64" i="4"/>
  <c r="M63" i="4"/>
  <c r="L63" i="4"/>
  <c r="M62" i="4"/>
  <c r="L62" i="4"/>
  <c r="M61" i="4"/>
  <c r="L61" i="4"/>
  <c r="M60" i="4"/>
  <c r="L60" i="4"/>
  <c r="M59" i="4"/>
  <c r="L59" i="4"/>
  <c r="M57" i="4"/>
  <c r="L57" i="4"/>
  <c r="M56" i="4"/>
  <c r="L56" i="4"/>
  <c r="M55" i="4"/>
  <c r="L55" i="4"/>
  <c r="M54" i="4"/>
  <c r="L54" i="4"/>
  <c r="M53" i="4"/>
  <c r="L53" i="4"/>
  <c r="M52" i="4"/>
  <c r="L52" i="4"/>
  <c r="M51" i="4"/>
  <c r="L51" i="4"/>
  <c r="M50" i="4"/>
  <c r="L50" i="4"/>
  <c r="M48" i="4"/>
  <c r="L48" i="4"/>
  <c r="M47" i="4"/>
  <c r="L47" i="4"/>
  <c r="M46" i="4"/>
  <c r="L46" i="4"/>
  <c r="M45" i="4"/>
  <c r="L45" i="4"/>
  <c r="M44" i="4"/>
  <c r="L44" i="4"/>
  <c r="M43" i="4"/>
  <c r="L43" i="4"/>
  <c r="M41" i="4"/>
  <c r="L41" i="4"/>
  <c r="M40" i="4"/>
  <c r="L40" i="4"/>
  <c r="M38" i="4"/>
  <c r="L28" i="4"/>
  <c r="M27" i="4"/>
  <c r="M26" i="4"/>
  <c r="L25" i="4"/>
  <c r="L24" i="4"/>
  <c r="M23" i="4"/>
  <c r="M22" i="4"/>
  <c r="L21" i="4"/>
  <c r="M15" i="4"/>
  <c r="M13" i="4"/>
  <c r="L13" i="4"/>
  <c r="M11" i="4"/>
  <c r="L11" i="4"/>
  <c r="M9" i="4"/>
  <c r="L9" i="4"/>
  <c r="M25" i="4" l="1"/>
  <c r="M39" i="4"/>
  <c r="M24" i="4"/>
  <c r="M28" i="4"/>
  <c r="M21" i="4"/>
  <c r="L27" i="4"/>
  <c r="L123" i="4"/>
  <c r="M66" i="4"/>
  <c r="L114" i="4"/>
  <c r="M132" i="4"/>
  <c r="M141" i="4"/>
  <c r="L18" i="4"/>
  <c r="L38" i="4"/>
  <c r="M18" i="4"/>
  <c r="M96" i="4"/>
  <c r="M153" i="4"/>
  <c r="M186" i="4"/>
  <c r="M42" i="4"/>
  <c r="M49" i="4"/>
  <c r="M164" i="4"/>
  <c r="L175" i="4"/>
  <c r="L29" i="4"/>
  <c r="M29" i="4"/>
  <c r="M123" i="4"/>
  <c r="M7" i="4"/>
  <c r="M75" i="4"/>
  <c r="L105" i="4"/>
  <c r="M58" i="4"/>
  <c r="M105" i="4"/>
  <c r="M114" i="4"/>
  <c r="L58" i="4"/>
  <c r="L96" i="4"/>
  <c r="L141" i="4"/>
  <c r="L66" i="4"/>
  <c r="M87" i="4"/>
  <c r="L164" i="4"/>
  <c r="M175" i="4"/>
  <c r="L22" i="4"/>
  <c r="L39" i="4"/>
  <c r="L42" i="4"/>
  <c r="L23" i="4"/>
  <c r="L49" i="4"/>
  <c r="L87" i="4"/>
  <c r="L132" i="4"/>
  <c r="L15" i="4"/>
  <c r="L75" i="4"/>
  <c r="L186" i="4"/>
  <c r="L26" i="4"/>
  <c r="L153" i="4"/>
  <c r="L7" i="4"/>
</calcChain>
</file>

<file path=xl/sharedStrings.xml><?xml version="1.0" encoding="utf-8"?>
<sst xmlns="http://schemas.openxmlformats.org/spreadsheetml/2006/main" count="661" uniqueCount="106">
  <si>
    <t>A09.05.026</t>
  </si>
  <si>
    <t>A05.10.006</t>
  </si>
  <si>
    <t>Нейросонография</t>
  </si>
  <si>
    <t>Ультразвуковое исследование щитовидной железы</t>
  </si>
  <si>
    <t>B04.053.004</t>
  </si>
  <si>
    <t>B04.010.002</t>
  </si>
  <si>
    <t>B03.016.002</t>
  </si>
  <si>
    <t>B03.016.006</t>
  </si>
  <si>
    <t>B04.058.003</t>
  </si>
  <si>
    <t>B04.001.002</t>
  </si>
  <si>
    <t>B04.023.002</t>
  </si>
  <si>
    <t>B04.028.002</t>
  </si>
  <si>
    <t>A04.10.002</t>
  </si>
  <si>
    <t>B04.029.002</t>
  </si>
  <si>
    <t>A04.22.001</t>
  </si>
  <si>
    <t>B04.035.004</t>
  </si>
  <si>
    <t>B04.064.002</t>
  </si>
  <si>
    <t>B04.050.002</t>
  </si>
  <si>
    <t>Возрастной период, в который проводится диспансеризация</t>
  </si>
  <si>
    <t>Наименования должностей медицинских работников, участвующих в проведении диспансеризации</t>
  </si>
  <si>
    <t>Коды услуг</t>
  </si>
  <si>
    <t>тариф</t>
  </si>
  <si>
    <t>Лабораторные, инструментальные и иные исследования</t>
  </si>
  <si>
    <t>Тариф на проведение  диспансеризации несовершеннолетних по группам</t>
  </si>
  <si>
    <t>Тариф на проведение  диспансеризации несовершеннолетних, проводимых мобильными медицинскими бригадами</t>
  </si>
  <si>
    <t>Девочки</t>
  </si>
  <si>
    <t>Мальчики</t>
  </si>
  <si>
    <t>Период новорожденности</t>
  </si>
  <si>
    <t>Врач-педиатр/врач-педиатр участковый/врач общей практики (семейный врач)</t>
  </si>
  <si>
    <t>B04.031.002/B04.031.004/B04.026.002</t>
  </si>
  <si>
    <t>B03.032.001</t>
  </si>
  <si>
    <t>Аудиологический скрининг (в случае отсутствия сведений о его проведении)</t>
  </si>
  <si>
    <t>А05.25.002</t>
  </si>
  <si>
    <t>1 месяц</t>
  </si>
  <si>
    <t>Общий (клинический) анализ крови</t>
  </si>
  <si>
    <t>Врач-детский хирург</t>
  </si>
  <si>
    <t>Общий (клинический) анализ мочи</t>
  </si>
  <si>
    <t>Врач-офтальмолог</t>
  </si>
  <si>
    <t>Ультразвуковое исследование органов брюшной полости (комплексное)</t>
  </si>
  <si>
    <t>A04.16.001</t>
  </si>
  <si>
    <t>Ультразвуковое исследование почек</t>
  </si>
  <si>
    <t>A04.28.002.001</t>
  </si>
  <si>
    <t>Ультразвуковое исследование тазобедренного сустава с двух сторон</t>
  </si>
  <si>
    <t>A04.04.001.001</t>
  </si>
  <si>
    <t>Эхокардиография</t>
  </si>
  <si>
    <t>A04.23.001</t>
  </si>
  <si>
    <t>Офтальмоскопия в условиях мидриаза</t>
  </si>
  <si>
    <t>A02.26.003</t>
  </si>
  <si>
    <t>2 месяца</t>
  </si>
  <si>
    <t>3 месяца</t>
  </si>
  <si>
    <t>Врач-невролог</t>
  </si>
  <si>
    <t>Врач-травматолог-ортопед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</si>
  <si>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</si>
  <si>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</si>
  <si>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</si>
  <si>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</si>
  <si>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</si>
  <si>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</si>
  <si>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</si>
  <si>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</si>
  <si>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</si>
  <si>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Электрокардиография</t>
  </si>
  <si>
    <t>Врач-стоматолог детский</t>
  </si>
  <si>
    <t>Исследование вызванной отоакустической эмиссии</t>
  </si>
  <si>
    <t>A05.25.002</t>
  </si>
  <si>
    <t>Врач-оториноларинголог</t>
  </si>
  <si>
    <t>Врач-детский эндокринолог</t>
  </si>
  <si>
    <t>A12.26.002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</si>
  <si>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</si>
  <si>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</si>
  <si>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</si>
  <si>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</si>
  <si>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</si>
  <si>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</si>
  <si>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</si>
  <si>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Ультразвуковое исследование органов репродуктивной системы (в отношении мальчиков)</t>
  </si>
  <si>
    <t>A04.30.010</t>
  </si>
  <si>
    <t>Ультразвуковое исследование органов репродуктивной системы (в отношении девочек)</t>
  </si>
  <si>
    <t>Врач-акушер-гинеколог (в отношении девочек)</t>
  </si>
  <si>
    <t>Врач-детский уролог-андролог (в отношении мальчиков)</t>
  </si>
  <si>
    <t>Исследование уровня холестерина в крови экспресс методом с использованием тест-полосок</t>
  </si>
  <si>
    <t>7 лет</t>
  </si>
  <si>
    <t>8 лет</t>
  </si>
  <si>
    <t>A11.01.003.001</t>
  </si>
  <si>
    <t>9 лет</t>
  </si>
  <si>
    <t>10 лет</t>
  </si>
  <si>
    <t>11 лет</t>
  </si>
  <si>
    <t>12 лет</t>
  </si>
  <si>
    <t>13 лет</t>
  </si>
  <si>
    <t>14 лет</t>
  </si>
  <si>
    <t>15 лет</t>
  </si>
  <si>
    <t>A12.26.002 или A06.09.006</t>
  </si>
  <si>
    <t>16 лет</t>
  </si>
  <si>
    <t>17 лет</t>
  </si>
  <si>
    <r>
      <t>Врач-психиатр детский</t>
    </r>
    <r>
      <rPr>
        <sz val="14"/>
        <color theme="1"/>
        <rFont val="Calibri"/>
        <family val="2"/>
        <charset val="204"/>
      </rPr>
      <t>*</t>
    </r>
  </si>
  <si>
    <r>
      <t>Иммунодиагностика с применением аллергена бактерий с 2 туберкулиновыми единицами очищенного туберкулина в стандартном разведении</t>
    </r>
    <r>
      <rPr>
        <sz val="14"/>
        <color theme="1"/>
        <rFont val="Calibri"/>
        <family val="2"/>
        <charset val="204"/>
      </rPr>
      <t>*</t>
    </r>
  </si>
  <si>
    <r>
      <t>Иммунодиагностика с применением аллергена туберкулезного рекомбинантного в стандартном разведении</t>
    </r>
    <r>
      <rPr>
        <sz val="14"/>
        <color theme="1"/>
        <rFont val="Calibri"/>
        <family val="2"/>
        <charset val="204"/>
      </rPr>
      <t>*</t>
    </r>
  </si>
  <si>
    <r>
      <t>Иммунодиагностика с применением аллергена туберкулезного рекомбинантного в стандартном разведении или рентгенологическое флюорографическое исследование органов грудной клетки (легких)</t>
    </r>
    <r>
      <rPr>
        <sz val="14"/>
        <color theme="1"/>
        <rFont val="Calibri"/>
        <family val="2"/>
        <charset val="204"/>
      </rPr>
      <t>**</t>
    </r>
  </si>
  <si>
    <t>*</t>
  </si>
  <si>
    <t>**</t>
  </si>
  <si>
    <t>Размер тарифа только в части рентгенологического флюорографического исследование органов грудной клетки (легких)</t>
  </si>
  <si>
    <r>
      <t>Неонатальный скрининг на врожденные и (или) наследственные заболевания и расширенный неонатальный скрининг на врожденные и (или) наследственные заболевания</t>
    </r>
    <r>
      <rPr>
        <sz val="14"/>
        <color theme="1"/>
        <rFont val="Calibri"/>
        <family val="2"/>
        <charset val="204"/>
      </rPr>
      <t>*</t>
    </r>
  </si>
  <si>
    <t>Прием врача и исследования осуществляются за счет иных источников финансирования</t>
  </si>
  <si>
    <t xml:space="preserve"> Перечень и стоимость исследований при проведении 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и на диспансеризацию пребывающих в стационарных учреждениях детей-сирот и детей, находящихся в трудной жизненной ситуации на 2026 год</t>
  </si>
  <si>
    <t>N группы</t>
  </si>
  <si>
    <t>Приложение № 7.1
к Тарифному соглашению в системе 
обязательного медицинского страхования
 Ульяновской области 
на 2026 год 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</si>
</sst>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\ _р_._-;\-* #,##0\ _р_._-;_-* &quot;-&quot;\ _р_._-;_-@_-"/>
    <numFmt numFmtId="43" formatCode="_-* #,##0.00\ _р_._-;\-* #,##0.00\ _р_._-;_-* &quot;-&quot;??\ _р_._-;_-@_-"/>
    <numFmt numFmtId="164" formatCode="_-* #,##0.00\ _₽_-;\-* #,##0.00\ _₽_-;_-* &quot;-&quot;??\ _₽_-;_-@_-"/>
    <numFmt numFmtId="165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PT Astra Serif"/>
      <family val="1"/>
      <charset val="204"/>
    </font>
    <font>
      <sz val="14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4"/>
      <color theme="1"/>
      <name val="Calibri"/>
      <family val="2"/>
      <charset val="204"/>
    </font>
    <font>
      <sz val="18"/>
      <color theme="1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24" fillId="0" borderId="0"/>
    <xf numFmtId="0" fontId="14" fillId="0" borderId="0"/>
    <xf numFmtId="0" fontId="13" fillId="0" borderId="0"/>
    <xf numFmtId="0" fontId="2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0" fillId="4" borderId="0" applyNumberFormat="0" applyBorder="0" applyAlignment="0" applyProtection="0"/>
    <xf numFmtId="164" fontId="24" fillId="0" borderId="0" applyFont="0" applyFill="0" applyBorder="0" applyAlignment="0" applyProtection="0"/>
  </cellStyleXfs>
  <cellXfs count="61">
    <xf numFmtId="0" fontId="0" fillId="0" borderId="0" xfId="0"/>
    <xf numFmtId="0" fontId="22" fillId="0" borderId="0" xfId="0" applyFont="1" applyFill="1"/>
    <xf numFmtId="4" fontId="23" fillId="0" borderId="11" xfId="38" applyNumberFormat="1" applyFont="1" applyFill="1" applyBorder="1" applyAlignment="1">
      <alignment horizontal="center" vertical="center" wrapText="1"/>
    </xf>
    <xf numFmtId="0" fontId="26" fillId="0" borderId="11" xfId="38" applyFont="1" applyFill="1" applyBorder="1" applyAlignment="1">
      <alignment horizontal="center" vertical="center" wrapText="1"/>
    </xf>
    <xf numFmtId="0" fontId="26" fillId="0" borderId="11" xfId="38" applyFont="1" applyFill="1" applyBorder="1" applyAlignment="1">
      <alignment horizontal="left" vertical="top" wrapText="1"/>
    </xf>
    <xf numFmtId="0" fontId="26" fillId="0" borderId="11" xfId="38" applyFont="1" applyFill="1" applyBorder="1" applyAlignment="1">
      <alignment vertical="center" wrapText="1"/>
    </xf>
    <xf numFmtId="4" fontId="26" fillId="0" borderId="11" xfId="38" applyNumberFormat="1" applyFont="1" applyFill="1" applyBorder="1" applyAlignment="1">
      <alignment horizontal="center" vertical="center" wrapText="1"/>
    </xf>
    <xf numFmtId="0" fontId="26" fillId="0" borderId="11" xfId="38" applyFont="1" applyFill="1" applyBorder="1" applyAlignment="1">
      <alignment horizontal="left" vertical="top"/>
    </xf>
    <xf numFmtId="0" fontId="26" fillId="0" borderId="11" xfId="38" applyFont="1" applyFill="1" applyBorder="1" applyAlignment="1">
      <alignment horizontal="center" vertical="center"/>
    </xf>
    <xf numFmtId="4" fontId="26" fillId="0" borderId="11" xfId="38" applyNumberFormat="1" applyFont="1" applyFill="1" applyBorder="1" applyAlignment="1">
      <alignment horizontal="center" vertical="center"/>
    </xf>
    <xf numFmtId="0" fontId="26" fillId="0" borderId="11" xfId="38" applyFont="1" applyFill="1" applyBorder="1" applyAlignment="1">
      <alignment horizontal="justify" vertical="center" wrapText="1"/>
    </xf>
    <xf numFmtId="0" fontId="26" fillId="0" borderId="11" xfId="38" applyFont="1" applyFill="1" applyBorder="1" applyAlignment="1">
      <alignment horizontal="center" vertical="top" wrapText="1"/>
    </xf>
    <xf numFmtId="0" fontId="26" fillId="0" borderId="11" xfId="38" applyFont="1" applyFill="1" applyBorder="1" applyAlignment="1">
      <alignment wrapText="1"/>
    </xf>
    <xf numFmtId="0" fontId="26" fillId="0" borderId="0" xfId="38" applyFont="1" applyFill="1"/>
    <xf numFmtId="0" fontId="26" fillId="0" borderId="0" xfId="38" applyFont="1" applyFill="1" applyAlignment="1">
      <alignment horizontal="center" vertical="center"/>
    </xf>
    <xf numFmtId="0" fontId="26" fillId="0" borderId="0" xfId="38" applyFont="1" applyFill="1" applyAlignment="1">
      <alignment horizontal="left" vertical="top"/>
    </xf>
    <xf numFmtId="0" fontId="26" fillId="0" borderId="0" xfId="38" applyFont="1" applyFill="1" applyAlignment="1">
      <alignment horizontal="center" vertical="center" wrapText="1"/>
    </xf>
    <xf numFmtId="0" fontId="25" fillId="0" borderId="0" xfId="38" applyFont="1" applyFill="1"/>
    <xf numFmtId="4" fontId="26" fillId="0" borderId="11" xfId="51" applyNumberFormat="1" applyFont="1" applyFill="1" applyBorder="1" applyAlignment="1">
      <alignment horizontal="center" vertical="center"/>
    </xf>
    <xf numFmtId="4" fontId="26" fillId="0" borderId="13" xfId="51" applyNumberFormat="1" applyFont="1" applyFill="1" applyBorder="1" applyAlignment="1">
      <alignment horizontal="center" vertical="center"/>
    </xf>
    <xf numFmtId="4" fontId="21" fillId="0" borderId="11" xfId="38" applyNumberFormat="1" applyFont="1" applyFill="1" applyBorder="1" applyAlignment="1">
      <alignment horizontal="center" vertical="center" wrapText="1"/>
    </xf>
    <xf numFmtId="4" fontId="21" fillId="0" borderId="11" xfId="38" applyNumberFormat="1" applyFont="1" applyFill="1" applyBorder="1" applyAlignment="1">
      <alignment horizontal="center" vertical="center"/>
    </xf>
    <xf numFmtId="4" fontId="26" fillId="0" borderId="0" xfId="38" applyNumberFormat="1" applyFont="1" applyFill="1" applyAlignment="1">
      <alignment horizontal="center" vertical="center"/>
    </xf>
    <xf numFmtId="0" fontId="26" fillId="0" borderId="0" xfId="38" applyFont="1" applyFill="1" applyAlignment="1">
      <alignment wrapText="1"/>
    </xf>
    <xf numFmtId="4" fontId="26" fillId="0" borderId="0" xfId="38" applyNumberFormat="1" applyFont="1" applyFill="1" applyAlignment="1">
      <alignment horizontal="center" vertical="center" wrapText="1"/>
    </xf>
    <xf numFmtId="0" fontId="26" fillId="0" borderId="0" xfId="38" applyFont="1" applyFill="1" applyAlignment="1">
      <alignment horizontal="left" vertical="center"/>
    </xf>
    <xf numFmtId="0" fontId="26" fillId="0" borderId="0" xfId="38" applyFont="1" applyFill="1" applyAlignment="1">
      <alignment horizontal="center"/>
    </xf>
    <xf numFmtId="0" fontId="29" fillId="0" borderId="0" xfId="38" applyFont="1" applyFill="1" applyAlignment="1">
      <alignment horizontal="right" vertical="center"/>
    </xf>
    <xf numFmtId="0" fontId="21" fillId="0" borderId="0" xfId="0" applyFont="1" applyFill="1" applyAlignment="1">
      <alignment wrapText="1"/>
    </xf>
    <xf numFmtId="0" fontId="26" fillId="0" borderId="11" xfId="38" applyFont="1" applyFill="1" applyBorder="1" applyAlignment="1">
      <alignment horizontal="center" vertical="center" wrapText="1"/>
    </xf>
    <xf numFmtId="4" fontId="26" fillId="0" borderId="11" xfId="51" applyNumberFormat="1" applyFont="1" applyFill="1" applyBorder="1" applyAlignment="1">
      <alignment horizontal="center" vertical="center"/>
    </xf>
    <xf numFmtId="0" fontId="25" fillId="0" borderId="11" xfId="38" applyFont="1" applyFill="1" applyBorder="1" applyAlignment="1">
      <alignment horizontal="center" vertical="center" wrapText="1"/>
    </xf>
    <xf numFmtId="0" fontId="25" fillId="0" borderId="11" xfId="38" applyFont="1" applyFill="1" applyBorder="1" applyAlignment="1">
      <alignment vertical="center" wrapText="1"/>
    </xf>
    <xf numFmtId="0" fontId="26" fillId="0" borderId="13" xfId="38" applyFont="1" applyFill="1" applyBorder="1" applyAlignment="1">
      <alignment horizontal="center" vertical="center" wrapText="1"/>
    </xf>
    <xf numFmtId="0" fontId="26" fillId="0" borderId="14" xfId="38" applyFont="1" applyFill="1" applyBorder="1" applyAlignment="1">
      <alignment horizontal="center" vertical="center" wrapText="1"/>
    </xf>
    <xf numFmtId="0" fontId="26" fillId="0" borderId="12" xfId="38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center" wrapText="1"/>
    </xf>
    <xf numFmtId="0" fontId="25" fillId="0" borderId="10" xfId="38" applyFont="1" applyFill="1" applyBorder="1" applyAlignment="1">
      <alignment horizontal="center" vertical="center" wrapText="1"/>
    </xf>
    <xf numFmtId="0" fontId="25" fillId="0" borderId="15" xfId="38" applyFont="1" applyFill="1" applyBorder="1" applyAlignment="1">
      <alignment horizontal="center" vertical="center" wrapText="1"/>
    </xf>
    <xf numFmtId="0" fontId="26" fillId="0" borderId="11" xfId="38" applyFont="1" applyFill="1" applyBorder="1" applyAlignment="1">
      <alignment horizontal="center" vertical="center" wrapText="1"/>
    </xf>
    <xf numFmtId="4" fontId="26" fillId="0" borderId="11" xfId="38" applyNumberFormat="1" applyFont="1" applyFill="1" applyBorder="1" applyAlignment="1">
      <alignment horizontal="center" vertical="center"/>
    </xf>
    <xf numFmtId="4" fontId="26" fillId="0" borderId="13" xfId="51" applyNumberFormat="1" applyFont="1" applyFill="1" applyBorder="1" applyAlignment="1">
      <alignment horizontal="center" vertical="center"/>
    </xf>
    <xf numFmtId="4" fontId="26" fillId="0" borderId="14" xfId="51" applyNumberFormat="1" applyFont="1" applyFill="1" applyBorder="1" applyAlignment="1">
      <alignment horizontal="center" vertical="center"/>
    </xf>
    <xf numFmtId="4" fontId="26" fillId="0" borderId="12" xfId="51" applyNumberFormat="1" applyFont="1" applyFill="1" applyBorder="1" applyAlignment="1">
      <alignment horizontal="center" vertical="center"/>
    </xf>
    <xf numFmtId="0" fontId="26" fillId="0" borderId="11" xfId="38" applyFont="1" applyFill="1" applyBorder="1" applyAlignment="1">
      <alignment horizontal="center" vertical="top" wrapText="1"/>
    </xf>
    <xf numFmtId="0" fontId="26" fillId="0" borderId="11" xfId="38" applyFont="1" applyFill="1" applyBorder="1" applyAlignment="1">
      <alignment vertical="center" wrapText="1"/>
    </xf>
    <xf numFmtId="4" fontId="26" fillId="0" borderId="11" xfId="51" applyNumberFormat="1" applyFont="1" applyFill="1" applyBorder="1" applyAlignment="1">
      <alignment horizontal="center" vertical="center" wrapText="1"/>
    </xf>
    <xf numFmtId="4" fontId="26" fillId="0" borderId="11" xfId="38" applyNumberFormat="1" applyFont="1" applyFill="1" applyBorder="1" applyAlignment="1">
      <alignment horizontal="center" vertical="center" wrapText="1"/>
    </xf>
    <xf numFmtId="4" fontId="26" fillId="0" borderId="11" xfId="51" applyNumberFormat="1" applyFont="1" applyFill="1" applyBorder="1" applyAlignment="1">
      <alignment horizontal="center" vertical="center"/>
    </xf>
    <xf numFmtId="0" fontId="26" fillId="0" borderId="13" xfId="38" applyFont="1" applyFill="1" applyBorder="1" applyAlignment="1">
      <alignment horizontal="left" vertical="top" wrapText="1"/>
    </xf>
    <xf numFmtId="0" fontId="26" fillId="0" borderId="14" xfId="38" applyFont="1" applyFill="1" applyBorder="1" applyAlignment="1">
      <alignment horizontal="left" vertical="top" wrapText="1"/>
    </xf>
    <xf numFmtId="0" fontId="26" fillId="0" borderId="12" xfId="38" applyFont="1" applyFill="1" applyBorder="1" applyAlignment="1">
      <alignment horizontal="left" vertical="top" wrapText="1"/>
    </xf>
    <xf numFmtId="4" fontId="26" fillId="0" borderId="13" xfId="38" applyNumberFormat="1" applyFont="1" applyFill="1" applyBorder="1" applyAlignment="1">
      <alignment horizontal="center" vertical="center" wrapText="1"/>
    </xf>
    <xf numFmtId="4" fontId="26" fillId="0" borderId="14" xfId="38" applyNumberFormat="1" applyFont="1" applyFill="1" applyBorder="1" applyAlignment="1">
      <alignment horizontal="center" vertical="center" wrapText="1"/>
    </xf>
    <xf numFmtId="4" fontId="26" fillId="0" borderId="12" xfId="38" applyNumberFormat="1" applyFont="1" applyFill="1" applyBorder="1" applyAlignment="1">
      <alignment horizontal="center" vertical="center" wrapText="1"/>
    </xf>
    <xf numFmtId="0" fontId="26" fillId="0" borderId="11" xfId="38" applyFont="1" applyFill="1" applyBorder="1" applyAlignment="1">
      <alignment horizontal="left" vertical="top"/>
    </xf>
    <xf numFmtId="0" fontId="26" fillId="0" borderId="11" xfId="38" applyFont="1" applyFill="1" applyBorder="1" applyAlignment="1">
      <alignment horizontal="center" vertical="center"/>
    </xf>
    <xf numFmtId="0" fontId="25" fillId="0" borderId="0" xfId="38" applyFont="1" applyFill="1" applyAlignment="1">
      <alignment horizontal="center" vertical="center" wrapText="1"/>
    </xf>
    <xf numFmtId="0" fontId="25" fillId="0" borderId="11" xfId="38" applyFont="1" applyFill="1" applyBorder="1" applyAlignment="1">
      <alignment horizontal="center" vertical="center" wrapText="1"/>
    </xf>
    <xf numFmtId="4" fontId="25" fillId="0" borderId="11" xfId="38" applyNumberFormat="1" applyFont="1" applyFill="1" applyBorder="1" applyAlignment="1">
      <alignment horizontal="center" vertical="center" wrapText="1"/>
    </xf>
    <xf numFmtId="4" fontId="27" fillId="0" borderId="11" xfId="38" applyNumberFormat="1" applyFont="1" applyFill="1" applyBorder="1" applyAlignment="1">
      <alignment horizontal="center" vertical="center" wrapText="1"/>
    </xf>
  </cellXfs>
  <cellStyles count="5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Тысячи [0]_Лист17" xfId="47"/>
    <cellStyle name="Тысячи_Лист17" xfId="48"/>
    <cellStyle name="Финансовый 2" xfId="49"/>
    <cellStyle name="Финансовый 3" xfId="51"/>
    <cellStyle name="Хороши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3;&#1086;&#1074;&#1072;&#1103;%20&#1087;&#1072;&#1087;&#1082;&#1072;%20!&#1040;&#1040;&#1053;!\&#1040;&#1040;&#1053;\&#1040;&#1040;&#1053;\2025\&#1058;&#1040;&#1056;&#1048;&#1060;&#1053;&#1054;&#1045;%20&#1057;&#1054;&#1043;&#1051;&#1040;&#1064;&#1045;&#1053;&#1048;&#1045;%202025\&#1044;&#1057;%208%202025\&#1056;&#1040;&#1057;&#1063;&#1045;&#1058;%20&#1055;&#1088;&#1086;&#1092;%20&#1086;&#1089;&#1084;&#1086;&#1090;&#1088;&#1099;%20&#1080;%20&#1076;&#1080;&#1089;&#1087;&#1072;&#1089;&#1085;&#1077;&#1088;&#1080;&#1079;&#1072;&#1094;&#1080;&#1103;%20&#1076;&#1077;&#1090;&#1077;&#1081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ФО"/>
      <sheetName val="Дисп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4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D3" sqref="D3:D4"/>
    </sheetView>
  </sheetViews>
  <sheetFormatPr defaultRowHeight="18.75" x14ac:dyDescent="0.3"/>
  <cols>
    <col min="1" max="1" width="13.85546875" style="26" customWidth="1"/>
    <col min="2" max="2" width="14.140625" style="26" customWidth="1"/>
    <col min="3" max="3" width="23.28515625" style="14" customWidth="1"/>
    <col min="4" max="4" width="43" style="15" customWidth="1"/>
    <col min="5" max="5" width="23" style="14" customWidth="1"/>
    <col min="6" max="6" width="12.140625" style="14" customWidth="1"/>
    <col min="7" max="7" width="53" style="13" customWidth="1"/>
    <col min="8" max="8" width="20.5703125" style="16" customWidth="1"/>
    <col min="9" max="9" width="19.42578125" style="14" customWidth="1"/>
    <col min="10" max="10" width="14.7109375" style="14" customWidth="1"/>
    <col min="11" max="11" width="14.85546875" style="14" customWidth="1"/>
    <col min="12" max="12" width="14.7109375" style="14" customWidth="1"/>
    <col min="13" max="13" width="14.85546875" style="14" customWidth="1"/>
    <col min="14" max="14" width="22.28515625" style="13" customWidth="1"/>
    <col min="15" max="16384" width="9.140625" style="13"/>
  </cols>
  <sheetData>
    <row r="1" spans="1:13" s="1" customFormat="1" ht="114" customHeight="1" x14ac:dyDescent="0.3">
      <c r="C1" s="28"/>
      <c r="D1" s="28"/>
      <c r="E1" s="28"/>
      <c r="F1" s="28"/>
      <c r="K1" s="36" t="s">
        <v>105</v>
      </c>
      <c r="L1" s="36"/>
      <c r="M1" s="36"/>
    </row>
    <row r="2" spans="1:13" ht="67.5" customHeight="1" x14ac:dyDescent="0.3">
      <c r="A2" s="57" t="s">
        <v>103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03.5" customHeight="1" x14ac:dyDescent="0.3">
      <c r="A3" s="37" t="s">
        <v>104</v>
      </c>
      <c r="B3" s="38"/>
      <c r="C3" s="58" t="s">
        <v>18</v>
      </c>
      <c r="D3" s="58" t="s">
        <v>19</v>
      </c>
      <c r="E3" s="58" t="s">
        <v>20</v>
      </c>
      <c r="F3" s="58" t="s">
        <v>21</v>
      </c>
      <c r="G3" s="58" t="s">
        <v>22</v>
      </c>
      <c r="H3" s="58" t="s">
        <v>20</v>
      </c>
      <c r="I3" s="58" t="s">
        <v>21</v>
      </c>
      <c r="J3" s="59" t="s">
        <v>23</v>
      </c>
      <c r="K3" s="59"/>
      <c r="L3" s="60" t="s">
        <v>24</v>
      </c>
      <c r="M3" s="60"/>
    </row>
    <row r="4" spans="1:13" s="17" customFormat="1" ht="28.5" customHeight="1" x14ac:dyDescent="0.3">
      <c r="A4" s="32" t="s">
        <v>26</v>
      </c>
      <c r="B4" s="31" t="s">
        <v>25</v>
      </c>
      <c r="C4" s="58"/>
      <c r="D4" s="58"/>
      <c r="E4" s="58"/>
      <c r="F4" s="58"/>
      <c r="G4" s="58"/>
      <c r="H4" s="58"/>
      <c r="I4" s="58"/>
      <c r="J4" s="2" t="s">
        <v>26</v>
      </c>
      <c r="K4" s="2" t="s">
        <v>25</v>
      </c>
      <c r="L4" s="2" t="s">
        <v>26</v>
      </c>
      <c r="M4" s="2" t="s">
        <v>25</v>
      </c>
    </row>
    <row r="5" spans="1:13" ht="93.75" x14ac:dyDescent="0.3">
      <c r="A5" s="39">
        <v>1</v>
      </c>
      <c r="B5" s="33">
        <v>32</v>
      </c>
      <c r="C5" s="39" t="s">
        <v>27</v>
      </c>
      <c r="D5" s="44" t="s">
        <v>28</v>
      </c>
      <c r="E5" s="39" t="s">
        <v>29</v>
      </c>
      <c r="F5" s="47">
        <v>374.82</v>
      </c>
      <c r="G5" s="5" t="s">
        <v>101</v>
      </c>
      <c r="H5" s="3" t="s">
        <v>30</v>
      </c>
      <c r="I5" s="6">
        <v>0</v>
      </c>
      <c r="J5" s="46">
        <v>928.54</v>
      </c>
      <c r="K5" s="48">
        <v>928.54</v>
      </c>
      <c r="L5" s="46">
        <f>ROUND(J5*1.1,2)</f>
        <v>1021.39</v>
      </c>
      <c r="M5" s="46">
        <f>ROUND(K5*1.1,2)</f>
        <v>1021.39</v>
      </c>
    </row>
    <row r="6" spans="1:13" ht="37.5" x14ac:dyDescent="0.3">
      <c r="A6" s="39"/>
      <c r="B6" s="35"/>
      <c r="C6" s="39"/>
      <c r="D6" s="44"/>
      <c r="E6" s="39"/>
      <c r="F6" s="47"/>
      <c r="G6" s="5" t="s">
        <v>31</v>
      </c>
      <c r="H6" s="3" t="s">
        <v>32</v>
      </c>
      <c r="I6" s="6">
        <v>678.3</v>
      </c>
      <c r="J6" s="46"/>
      <c r="K6" s="48"/>
      <c r="L6" s="46"/>
      <c r="M6" s="46"/>
    </row>
    <row r="7" spans="1:13" ht="56.25" x14ac:dyDescent="0.3">
      <c r="A7" s="39">
        <v>2</v>
      </c>
      <c r="B7" s="33">
        <v>33</v>
      </c>
      <c r="C7" s="39" t="s">
        <v>33</v>
      </c>
      <c r="D7" s="4" t="s">
        <v>28</v>
      </c>
      <c r="E7" s="3" t="s">
        <v>29</v>
      </c>
      <c r="F7" s="6">
        <v>374.82</v>
      </c>
      <c r="G7" s="5" t="s">
        <v>34</v>
      </c>
      <c r="H7" s="3" t="s">
        <v>6</v>
      </c>
      <c r="I7" s="6">
        <v>254.36</v>
      </c>
      <c r="J7" s="46">
        <v>7365.57</v>
      </c>
      <c r="K7" s="41">
        <v>7365.57</v>
      </c>
      <c r="L7" s="46">
        <f>ROUND(J7*1.1,2)</f>
        <v>8102.13</v>
      </c>
      <c r="M7" s="41">
        <f t="shared" ref="M7" si="0">ROUND(K7*1.1,2)</f>
        <v>8102.13</v>
      </c>
    </row>
    <row r="8" spans="1:13" x14ac:dyDescent="0.3">
      <c r="A8" s="39"/>
      <c r="B8" s="34"/>
      <c r="C8" s="39"/>
      <c r="D8" s="4" t="s">
        <v>35</v>
      </c>
      <c r="E8" s="3" t="s">
        <v>5</v>
      </c>
      <c r="F8" s="6">
        <v>496.85</v>
      </c>
      <c r="G8" s="5" t="s">
        <v>36</v>
      </c>
      <c r="H8" s="3" t="s">
        <v>7</v>
      </c>
      <c r="I8" s="6">
        <v>214.28</v>
      </c>
      <c r="J8" s="46"/>
      <c r="K8" s="42"/>
      <c r="L8" s="46"/>
      <c r="M8" s="42"/>
    </row>
    <row r="9" spans="1:13" ht="37.5" x14ac:dyDescent="0.3">
      <c r="A9" s="39"/>
      <c r="B9" s="34"/>
      <c r="C9" s="39"/>
      <c r="D9" s="4" t="s">
        <v>37</v>
      </c>
      <c r="E9" s="3" t="s">
        <v>13</v>
      </c>
      <c r="F9" s="6">
        <v>331.93</v>
      </c>
      <c r="G9" s="5" t="s">
        <v>38</v>
      </c>
      <c r="H9" s="3" t="s">
        <v>39</v>
      </c>
      <c r="I9" s="6">
        <v>1205.82</v>
      </c>
      <c r="J9" s="46"/>
      <c r="K9" s="42"/>
      <c r="L9" s="46">
        <f t="shared" ref="L9:M9" si="1">ROUND(J9*1.1,2)</f>
        <v>0</v>
      </c>
      <c r="M9" s="42">
        <f t="shared" si="1"/>
        <v>0</v>
      </c>
    </row>
    <row r="10" spans="1:13" x14ac:dyDescent="0.3">
      <c r="A10" s="39"/>
      <c r="B10" s="34"/>
      <c r="C10" s="39"/>
      <c r="D10" s="55"/>
      <c r="E10" s="56"/>
      <c r="F10" s="40"/>
      <c r="G10" s="5" t="s">
        <v>40</v>
      </c>
      <c r="H10" s="3" t="s">
        <v>41</v>
      </c>
      <c r="I10" s="6">
        <v>868.31</v>
      </c>
      <c r="J10" s="46"/>
      <c r="K10" s="42"/>
      <c r="L10" s="46"/>
      <c r="M10" s="42"/>
    </row>
    <row r="11" spans="1:13" ht="37.5" x14ac:dyDescent="0.3">
      <c r="A11" s="39"/>
      <c r="B11" s="34"/>
      <c r="C11" s="39"/>
      <c r="D11" s="55"/>
      <c r="E11" s="56"/>
      <c r="F11" s="40"/>
      <c r="G11" s="5" t="s">
        <v>42</v>
      </c>
      <c r="H11" s="3" t="s">
        <v>43</v>
      </c>
      <c r="I11" s="6">
        <v>842.56</v>
      </c>
      <c r="J11" s="46"/>
      <c r="K11" s="42"/>
      <c r="L11" s="46">
        <f t="shared" ref="L11:M11" si="2">ROUND(J11*1.1,2)</f>
        <v>0</v>
      </c>
      <c r="M11" s="42">
        <f t="shared" si="2"/>
        <v>0</v>
      </c>
    </row>
    <row r="12" spans="1:13" x14ac:dyDescent="0.3">
      <c r="A12" s="39"/>
      <c r="B12" s="34"/>
      <c r="C12" s="39"/>
      <c r="D12" s="55"/>
      <c r="E12" s="56"/>
      <c r="F12" s="40"/>
      <c r="G12" s="5" t="s">
        <v>44</v>
      </c>
      <c r="H12" s="3" t="s">
        <v>12</v>
      </c>
      <c r="I12" s="6">
        <v>1332.79</v>
      </c>
      <c r="J12" s="46"/>
      <c r="K12" s="42"/>
      <c r="L12" s="46"/>
      <c r="M12" s="42"/>
    </row>
    <row r="13" spans="1:13" x14ac:dyDescent="0.3">
      <c r="A13" s="39"/>
      <c r="B13" s="34"/>
      <c r="C13" s="39"/>
      <c r="D13" s="55"/>
      <c r="E13" s="56"/>
      <c r="F13" s="40"/>
      <c r="G13" s="5" t="s">
        <v>2</v>
      </c>
      <c r="H13" s="3" t="s">
        <v>45</v>
      </c>
      <c r="I13" s="6">
        <v>1226.8900000000001</v>
      </c>
      <c r="J13" s="46"/>
      <c r="K13" s="42"/>
      <c r="L13" s="46">
        <f t="shared" ref="L13:M13" si="3">ROUND(J13*1.1,2)</f>
        <v>0</v>
      </c>
      <c r="M13" s="42">
        <f t="shared" si="3"/>
        <v>0</v>
      </c>
    </row>
    <row r="14" spans="1:13" x14ac:dyDescent="0.3">
      <c r="A14" s="39"/>
      <c r="B14" s="35"/>
      <c r="C14" s="39"/>
      <c r="D14" s="55"/>
      <c r="E14" s="56"/>
      <c r="F14" s="40"/>
      <c r="G14" s="5" t="s">
        <v>46</v>
      </c>
      <c r="H14" s="3" t="s">
        <v>47</v>
      </c>
      <c r="I14" s="6">
        <v>1205.22</v>
      </c>
      <c r="J14" s="46"/>
      <c r="K14" s="43"/>
      <c r="L14" s="46"/>
      <c r="M14" s="43"/>
    </row>
    <row r="15" spans="1:13" x14ac:dyDescent="0.3">
      <c r="A15" s="39">
        <v>3</v>
      </c>
      <c r="B15" s="33">
        <v>34</v>
      </c>
      <c r="C15" s="39" t="s">
        <v>48</v>
      </c>
      <c r="D15" s="49" t="s">
        <v>28</v>
      </c>
      <c r="E15" s="33" t="s">
        <v>29</v>
      </c>
      <c r="F15" s="52">
        <v>374.82</v>
      </c>
      <c r="G15" s="45"/>
      <c r="H15" s="39"/>
      <c r="I15" s="47"/>
      <c r="J15" s="41">
        <v>330.48</v>
      </c>
      <c r="K15" s="41">
        <v>330.48</v>
      </c>
      <c r="L15" s="41">
        <f>ROUND(J15*1.1,2)</f>
        <v>363.53</v>
      </c>
      <c r="M15" s="41">
        <f>ROUND(K15*1.1,2)</f>
        <v>363.53</v>
      </c>
    </row>
    <row r="16" spans="1:13" x14ac:dyDescent="0.3">
      <c r="A16" s="39"/>
      <c r="B16" s="34"/>
      <c r="C16" s="39"/>
      <c r="D16" s="50"/>
      <c r="E16" s="34"/>
      <c r="F16" s="53"/>
      <c r="G16" s="45"/>
      <c r="H16" s="39"/>
      <c r="I16" s="47"/>
      <c r="J16" s="42"/>
      <c r="K16" s="42"/>
      <c r="L16" s="42"/>
      <c r="M16" s="42"/>
    </row>
    <row r="17" spans="1:13" x14ac:dyDescent="0.3">
      <c r="A17" s="39"/>
      <c r="B17" s="35"/>
      <c r="C17" s="39"/>
      <c r="D17" s="51"/>
      <c r="E17" s="35"/>
      <c r="F17" s="54"/>
      <c r="G17" s="45"/>
      <c r="H17" s="39"/>
      <c r="I17" s="47"/>
      <c r="J17" s="43"/>
      <c r="K17" s="43"/>
      <c r="L17" s="43"/>
      <c r="M17" s="43"/>
    </row>
    <row r="18" spans="1:13" ht="56.25" x14ac:dyDescent="0.3">
      <c r="A18" s="39">
        <v>4</v>
      </c>
      <c r="B18" s="33">
        <v>35</v>
      </c>
      <c r="C18" s="39" t="s">
        <v>49</v>
      </c>
      <c r="D18" s="4" t="s">
        <v>28</v>
      </c>
      <c r="E18" s="3" t="s">
        <v>29</v>
      </c>
      <c r="F18" s="6">
        <v>374.82</v>
      </c>
      <c r="G18" s="5" t="s">
        <v>34</v>
      </c>
      <c r="H18" s="3" t="s">
        <v>6</v>
      </c>
      <c r="I18" s="6">
        <v>254.36</v>
      </c>
      <c r="J18" s="41">
        <v>1669.58</v>
      </c>
      <c r="K18" s="41">
        <v>1669.58</v>
      </c>
      <c r="L18" s="41">
        <f>ROUND(J18*1.1,2)</f>
        <v>1836.54</v>
      </c>
      <c r="M18" s="41">
        <f>ROUND(K18*1.1,2)</f>
        <v>1836.54</v>
      </c>
    </row>
    <row r="19" spans="1:13" x14ac:dyDescent="0.3">
      <c r="A19" s="39"/>
      <c r="B19" s="34"/>
      <c r="C19" s="39"/>
      <c r="D19" s="4" t="s">
        <v>50</v>
      </c>
      <c r="E19" s="3" t="s">
        <v>10</v>
      </c>
      <c r="F19" s="6">
        <v>553.28</v>
      </c>
      <c r="G19" s="5" t="s">
        <v>36</v>
      </c>
      <c r="H19" s="3" t="s">
        <v>7</v>
      </c>
      <c r="I19" s="6">
        <v>214.28</v>
      </c>
      <c r="J19" s="42"/>
      <c r="K19" s="42"/>
      <c r="L19" s="42"/>
      <c r="M19" s="42"/>
    </row>
    <row r="20" spans="1:13" x14ac:dyDescent="0.3">
      <c r="A20" s="39"/>
      <c r="B20" s="35"/>
      <c r="C20" s="39"/>
      <c r="D20" s="4" t="s">
        <v>51</v>
      </c>
      <c r="E20" s="3" t="s">
        <v>17</v>
      </c>
      <c r="F20" s="6">
        <v>496.85</v>
      </c>
      <c r="G20" s="5"/>
      <c r="H20" s="3"/>
      <c r="I20" s="6"/>
      <c r="J20" s="43"/>
      <c r="K20" s="43"/>
      <c r="L20" s="43"/>
      <c r="M20" s="43"/>
    </row>
    <row r="21" spans="1:13" ht="56.25" x14ac:dyDescent="0.3">
      <c r="A21" s="3">
        <v>5</v>
      </c>
      <c r="B21" s="29">
        <v>36</v>
      </c>
      <c r="C21" s="3" t="s">
        <v>52</v>
      </c>
      <c r="D21" s="4" t="s">
        <v>28</v>
      </c>
      <c r="E21" s="3" t="s">
        <v>29</v>
      </c>
      <c r="F21" s="6">
        <v>374.82</v>
      </c>
      <c r="G21" s="5"/>
      <c r="H21" s="3"/>
      <c r="I21" s="6"/>
      <c r="J21" s="18">
        <v>330.48</v>
      </c>
      <c r="K21" s="18">
        <v>330.48</v>
      </c>
      <c r="L21" s="19">
        <f t="shared" ref="L21:M29" si="4">ROUND(J21*1.1,2)</f>
        <v>363.53</v>
      </c>
      <c r="M21" s="19">
        <f t="shared" si="4"/>
        <v>363.53</v>
      </c>
    </row>
    <row r="22" spans="1:13" ht="56.25" x14ac:dyDescent="0.3">
      <c r="A22" s="3">
        <v>6</v>
      </c>
      <c r="B22" s="29">
        <v>37</v>
      </c>
      <c r="C22" s="3" t="s">
        <v>53</v>
      </c>
      <c r="D22" s="4" t="s">
        <v>28</v>
      </c>
      <c r="E22" s="3" t="s">
        <v>29</v>
      </c>
      <c r="F22" s="6">
        <v>374.82</v>
      </c>
      <c r="G22" s="5"/>
      <c r="H22" s="3"/>
      <c r="I22" s="6"/>
      <c r="J22" s="30">
        <v>330.48</v>
      </c>
      <c r="K22" s="18">
        <v>330.48</v>
      </c>
      <c r="L22" s="19">
        <f t="shared" si="4"/>
        <v>363.53</v>
      </c>
      <c r="M22" s="19">
        <f t="shared" si="4"/>
        <v>363.53</v>
      </c>
    </row>
    <row r="23" spans="1:13" ht="56.25" x14ac:dyDescent="0.3">
      <c r="A23" s="3">
        <v>7</v>
      </c>
      <c r="B23" s="29">
        <v>38</v>
      </c>
      <c r="C23" s="3" t="s">
        <v>54</v>
      </c>
      <c r="D23" s="4" t="s">
        <v>28</v>
      </c>
      <c r="E23" s="3" t="s">
        <v>29</v>
      </c>
      <c r="F23" s="6">
        <v>374.82</v>
      </c>
      <c r="G23" s="5"/>
      <c r="H23" s="3"/>
      <c r="I23" s="6"/>
      <c r="J23" s="30">
        <v>330.48</v>
      </c>
      <c r="K23" s="18">
        <v>330.48</v>
      </c>
      <c r="L23" s="19">
        <f t="shared" si="4"/>
        <v>363.53</v>
      </c>
      <c r="M23" s="19">
        <f t="shared" si="4"/>
        <v>363.53</v>
      </c>
    </row>
    <row r="24" spans="1:13" ht="56.25" x14ac:dyDescent="0.3">
      <c r="A24" s="3">
        <v>8</v>
      </c>
      <c r="B24" s="29">
        <v>39</v>
      </c>
      <c r="C24" s="3" t="s">
        <v>55</v>
      </c>
      <c r="D24" s="4" t="s">
        <v>28</v>
      </c>
      <c r="E24" s="3" t="s">
        <v>29</v>
      </c>
      <c r="F24" s="6">
        <v>374.82</v>
      </c>
      <c r="G24" s="5"/>
      <c r="H24" s="3"/>
      <c r="I24" s="6"/>
      <c r="J24" s="30">
        <v>330.48</v>
      </c>
      <c r="K24" s="18">
        <v>330.48</v>
      </c>
      <c r="L24" s="19">
        <f t="shared" si="4"/>
        <v>363.53</v>
      </c>
      <c r="M24" s="19">
        <f t="shared" si="4"/>
        <v>363.53</v>
      </c>
    </row>
    <row r="25" spans="1:13" ht="56.25" x14ac:dyDescent="0.3">
      <c r="A25" s="3">
        <v>9</v>
      </c>
      <c r="B25" s="29">
        <v>40</v>
      </c>
      <c r="C25" s="3" t="s">
        <v>56</v>
      </c>
      <c r="D25" s="4" t="s">
        <v>28</v>
      </c>
      <c r="E25" s="3" t="s">
        <v>29</v>
      </c>
      <c r="F25" s="6">
        <v>374.82</v>
      </c>
      <c r="G25" s="5"/>
      <c r="H25" s="3"/>
      <c r="I25" s="6"/>
      <c r="J25" s="30">
        <v>330.48</v>
      </c>
      <c r="K25" s="18">
        <v>330.48</v>
      </c>
      <c r="L25" s="19">
        <f t="shared" si="4"/>
        <v>363.53</v>
      </c>
      <c r="M25" s="19">
        <f t="shared" si="4"/>
        <v>363.53</v>
      </c>
    </row>
    <row r="26" spans="1:13" ht="56.25" x14ac:dyDescent="0.3">
      <c r="A26" s="3">
        <v>10</v>
      </c>
      <c r="B26" s="29">
        <v>41</v>
      </c>
      <c r="C26" s="3" t="s">
        <v>57</v>
      </c>
      <c r="D26" s="4" t="s">
        <v>28</v>
      </c>
      <c r="E26" s="3" t="s">
        <v>29</v>
      </c>
      <c r="F26" s="6">
        <v>374.82</v>
      </c>
      <c r="G26" s="5"/>
      <c r="H26" s="3"/>
      <c r="I26" s="6"/>
      <c r="J26" s="30">
        <v>330.48</v>
      </c>
      <c r="K26" s="18">
        <v>330.48</v>
      </c>
      <c r="L26" s="19">
        <f t="shared" si="4"/>
        <v>363.53</v>
      </c>
      <c r="M26" s="19">
        <f t="shared" si="4"/>
        <v>363.53</v>
      </c>
    </row>
    <row r="27" spans="1:13" ht="56.25" x14ac:dyDescent="0.3">
      <c r="A27" s="3">
        <v>11</v>
      </c>
      <c r="B27" s="29">
        <v>42</v>
      </c>
      <c r="C27" s="3" t="s">
        <v>58</v>
      </c>
      <c r="D27" s="4" t="s">
        <v>28</v>
      </c>
      <c r="E27" s="3" t="s">
        <v>29</v>
      </c>
      <c r="F27" s="6">
        <v>374.82</v>
      </c>
      <c r="G27" s="5"/>
      <c r="H27" s="3"/>
      <c r="I27" s="6"/>
      <c r="J27" s="30">
        <v>330.48</v>
      </c>
      <c r="K27" s="18">
        <v>330.48</v>
      </c>
      <c r="L27" s="19">
        <f t="shared" si="4"/>
        <v>363.53</v>
      </c>
      <c r="M27" s="19">
        <f t="shared" si="4"/>
        <v>363.53</v>
      </c>
    </row>
    <row r="28" spans="1:13" ht="56.25" x14ac:dyDescent="0.3">
      <c r="A28" s="3">
        <v>12</v>
      </c>
      <c r="B28" s="29">
        <v>43</v>
      </c>
      <c r="C28" s="3" t="s">
        <v>59</v>
      </c>
      <c r="D28" s="4" t="s">
        <v>28</v>
      </c>
      <c r="E28" s="3" t="s">
        <v>29</v>
      </c>
      <c r="F28" s="6">
        <v>374.82</v>
      </c>
      <c r="G28" s="5"/>
      <c r="H28" s="3"/>
      <c r="I28" s="6"/>
      <c r="J28" s="30">
        <v>330.48</v>
      </c>
      <c r="K28" s="18">
        <v>330.48</v>
      </c>
      <c r="L28" s="19">
        <f t="shared" si="4"/>
        <v>363.53</v>
      </c>
      <c r="M28" s="19">
        <f t="shared" si="4"/>
        <v>363.53</v>
      </c>
    </row>
    <row r="29" spans="1:13" ht="56.25" x14ac:dyDescent="0.3">
      <c r="A29" s="39">
        <v>13</v>
      </c>
      <c r="B29" s="33">
        <v>44</v>
      </c>
      <c r="C29" s="39" t="s">
        <v>60</v>
      </c>
      <c r="D29" s="4" t="s">
        <v>28</v>
      </c>
      <c r="E29" s="3" t="s">
        <v>29</v>
      </c>
      <c r="F29" s="6">
        <v>374.82</v>
      </c>
      <c r="G29" s="5" t="s">
        <v>34</v>
      </c>
      <c r="H29" s="3" t="s">
        <v>6</v>
      </c>
      <c r="I29" s="6">
        <v>254.36</v>
      </c>
      <c r="J29" s="46">
        <v>9570.5300000000007</v>
      </c>
      <c r="K29" s="46">
        <v>9570.5300000000007</v>
      </c>
      <c r="L29" s="46">
        <f t="shared" si="4"/>
        <v>10527.58</v>
      </c>
      <c r="M29" s="46">
        <f t="shared" si="4"/>
        <v>10527.58</v>
      </c>
    </row>
    <row r="30" spans="1:13" x14ac:dyDescent="0.3">
      <c r="A30" s="39"/>
      <c r="B30" s="34"/>
      <c r="C30" s="39"/>
      <c r="D30" s="4" t="s">
        <v>50</v>
      </c>
      <c r="E30" s="3" t="s">
        <v>10</v>
      </c>
      <c r="F30" s="6">
        <v>553.28</v>
      </c>
      <c r="G30" s="5" t="s">
        <v>36</v>
      </c>
      <c r="H30" s="3" t="s">
        <v>7</v>
      </c>
      <c r="I30" s="6">
        <v>214.28</v>
      </c>
      <c r="J30" s="46"/>
      <c r="K30" s="46"/>
      <c r="L30" s="46"/>
      <c r="M30" s="46"/>
    </row>
    <row r="31" spans="1:13" x14ac:dyDescent="0.3">
      <c r="A31" s="39"/>
      <c r="B31" s="34"/>
      <c r="C31" s="39"/>
      <c r="D31" s="4" t="s">
        <v>35</v>
      </c>
      <c r="E31" s="3" t="s">
        <v>5</v>
      </c>
      <c r="F31" s="6">
        <v>496.85</v>
      </c>
      <c r="G31" s="5" t="s">
        <v>61</v>
      </c>
      <c r="H31" s="3" t="s">
        <v>1</v>
      </c>
      <c r="I31" s="6">
        <v>432.03</v>
      </c>
      <c r="J31" s="46"/>
      <c r="K31" s="46"/>
      <c r="L31" s="46"/>
      <c r="M31" s="46"/>
    </row>
    <row r="32" spans="1:13" x14ac:dyDescent="0.3">
      <c r="A32" s="39"/>
      <c r="B32" s="34"/>
      <c r="C32" s="39"/>
      <c r="D32" s="4" t="s">
        <v>62</v>
      </c>
      <c r="E32" s="3" t="s">
        <v>16</v>
      </c>
      <c r="F32" s="6">
        <v>794.15000000000009</v>
      </c>
      <c r="G32" s="5" t="s">
        <v>44</v>
      </c>
      <c r="H32" s="3" t="s">
        <v>12</v>
      </c>
      <c r="I32" s="6">
        <v>1332.79</v>
      </c>
      <c r="J32" s="46"/>
      <c r="K32" s="46"/>
      <c r="L32" s="46"/>
      <c r="M32" s="46"/>
    </row>
    <row r="33" spans="1:13" x14ac:dyDescent="0.3">
      <c r="A33" s="39"/>
      <c r="B33" s="34"/>
      <c r="C33" s="39"/>
      <c r="D33" s="4" t="s">
        <v>51</v>
      </c>
      <c r="E33" s="3" t="s">
        <v>17</v>
      </c>
      <c r="F33" s="6">
        <v>496.85</v>
      </c>
      <c r="G33" s="5" t="s">
        <v>46</v>
      </c>
      <c r="H33" s="3" t="s">
        <v>47</v>
      </c>
      <c r="I33" s="6">
        <v>1205.22</v>
      </c>
      <c r="J33" s="46"/>
      <c r="K33" s="46"/>
      <c r="L33" s="46"/>
      <c r="M33" s="46"/>
    </row>
    <row r="34" spans="1:13" ht="37.5" x14ac:dyDescent="0.3">
      <c r="A34" s="39"/>
      <c r="B34" s="34"/>
      <c r="C34" s="39"/>
      <c r="D34" s="4" t="s">
        <v>37</v>
      </c>
      <c r="E34" s="3" t="s">
        <v>13</v>
      </c>
      <c r="F34" s="6">
        <v>331.93</v>
      </c>
      <c r="G34" s="5" t="s">
        <v>63</v>
      </c>
      <c r="H34" s="3" t="s">
        <v>64</v>
      </c>
      <c r="I34" s="6">
        <v>947.3</v>
      </c>
      <c r="J34" s="46"/>
      <c r="K34" s="46"/>
      <c r="L34" s="46"/>
      <c r="M34" s="46"/>
    </row>
    <row r="35" spans="1:13" ht="37.5" x14ac:dyDescent="0.3">
      <c r="A35" s="39"/>
      <c r="B35" s="34"/>
      <c r="C35" s="39"/>
      <c r="D35" s="4" t="s">
        <v>65</v>
      </c>
      <c r="E35" s="3" t="s">
        <v>11</v>
      </c>
      <c r="F35" s="6">
        <v>387.21</v>
      </c>
      <c r="G35" s="5" t="s">
        <v>38</v>
      </c>
      <c r="H35" s="3" t="s">
        <v>39</v>
      </c>
      <c r="I35" s="6">
        <v>1205.82</v>
      </c>
      <c r="J35" s="46"/>
      <c r="K35" s="46"/>
      <c r="L35" s="46"/>
      <c r="M35" s="46"/>
    </row>
    <row r="36" spans="1:13" x14ac:dyDescent="0.3">
      <c r="A36" s="39"/>
      <c r="B36" s="34"/>
      <c r="C36" s="39"/>
      <c r="D36" s="4" t="s">
        <v>66</v>
      </c>
      <c r="E36" s="3" t="s">
        <v>8</v>
      </c>
      <c r="F36" s="6">
        <v>959.43</v>
      </c>
      <c r="G36" s="5" t="s">
        <v>40</v>
      </c>
      <c r="H36" s="3" t="s">
        <v>41</v>
      </c>
      <c r="I36" s="6">
        <v>868.31</v>
      </c>
      <c r="J36" s="46"/>
      <c r="K36" s="46"/>
      <c r="L36" s="46"/>
      <c r="M36" s="46"/>
    </row>
    <row r="37" spans="1:13" ht="75" x14ac:dyDescent="0.3">
      <c r="A37" s="39"/>
      <c r="B37" s="35"/>
      <c r="C37" s="39"/>
      <c r="D37" s="7"/>
      <c r="E37" s="8"/>
      <c r="F37" s="9"/>
      <c r="G37" s="5" t="s">
        <v>95</v>
      </c>
      <c r="H37" s="3" t="s">
        <v>67</v>
      </c>
      <c r="I37" s="20">
        <v>0</v>
      </c>
      <c r="J37" s="46"/>
      <c r="K37" s="46"/>
      <c r="L37" s="46"/>
      <c r="M37" s="46"/>
    </row>
    <row r="38" spans="1:13" ht="56.25" x14ac:dyDescent="0.3">
      <c r="A38" s="3">
        <v>14</v>
      </c>
      <c r="B38" s="29">
        <v>45</v>
      </c>
      <c r="C38" s="3" t="s">
        <v>68</v>
      </c>
      <c r="D38" s="4" t="s">
        <v>28</v>
      </c>
      <c r="E38" s="3" t="s">
        <v>29</v>
      </c>
      <c r="F38" s="6">
        <v>374.82</v>
      </c>
      <c r="G38" s="5"/>
      <c r="H38" s="3"/>
      <c r="I38" s="6"/>
      <c r="J38" s="18">
        <v>330.48</v>
      </c>
      <c r="K38" s="18">
        <v>330.48</v>
      </c>
      <c r="L38" s="19">
        <f>ROUND(J38*1.1,2)</f>
        <v>363.53</v>
      </c>
      <c r="M38" s="19">
        <f>ROUND(K38*1.1,2)</f>
        <v>363.53</v>
      </c>
    </row>
    <row r="39" spans="1:13" ht="56.25" x14ac:dyDescent="0.3">
      <c r="A39" s="39">
        <v>15</v>
      </c>
      <c r="B39" s="33">
        <v>46</v>
      </c>
      <c r="C39" s="39" t="s">
        <v>69</v>
      </c>
      <c r="D39" s="4" t="s">
        <v>28</v>
      </c>
      <c r="E39" s="3" t="s">
        <v>29</v>
      </c>
      <c r="F39" s="6">
        <v>374.82</v>
      </c>
      <c r="G39" s="45"/>
      <c r="H39" s="39"/>
      <c r="I39" s="47"/>
      <c r="J39" s="41">
        <v>1256.3800000000001</v>
      </c>
      <c r="K39" s="41">
        <v>1256.3800000000001</v>
      </c>
      <c r="L39" s="41">
        <f t="shared" ref="L39:M103" si="5">ROUND(J39*1.1,2)</f>
        <v>1382.02</v>
      </c>
      <c r="M39" s="41">
        <f>ROUND(K39*1.1,2)</f>
        <v>1382.02</v>
      </c>
    </row>
    <row r="40" spans="1:13" x14ac:dyDescent="0.3">
      <c r="A40" s="39"/>
      <c r="B40" s="34"/>
      <c r="C40" s="39"/>
      <c r="D40" s="4" t="s">
        <v>50</v>
      </c>
      <c r="E40" s="3" t="s">
        <v>10</v>
      </c>
      <c r="F40" s="6">
        <v>553.28</v>
      </c>
      <c r="G40" s="45"/>
      <c r="H40" s="39"/>
      <c r="I40" s="47"/>
      <c r="J40" s="42"/>
      <c r="K40" s="42"/>
      <c r="L40" s="42">
        <f t="shared" si="5"/>
        <v>0</v>
      </c>
      <c r="M40" s="42">
        <f t="shared" si="5"/>
        <v>0</v>
      </c>
    </row>
    <row r="41" spans="1:13" x14ac:dyDescent="0.3">
      <c r="A41" s="39"/>
      <c r="B41" s="35"/>
      <c r="C41" s="39"/>
      <c r="D41" s="4" t="s">
        <v>35</v>
      </c>
      <c r="E41" s="3" t="s">
        <v>5</v>
      </c>
      <c r="F41" s="6">
        <v>496.85</v>
      </c>
      <c r="G41" s="45"/>
      <c r="H41" s="39"/>
      <c r="I41" s="47"/>
      <c r="J41" s="43"/>
      <c r="K41" s="43"/>
      <c r="L41" s="43">
        <f t="shared" si="5"/>
        <v>0</v>
      </c>
      <c r="M41" s="43">
        <f t="shared" si="5"/>
        <v>0</v>
      </c>
    </row>
    <row r="42" spans="1:13" ht="56.25" x14ac:dyDescent="0.3">
      <c r="A42" s="39">
        <v>16</v>
      </c>
      <c r="B42" s="33">
        <v>47</v>
      </c>
      <c r="C42" s="39" t="s">
        <v>70</v>
      </c>
      <c r="D42" s="4" t="s">
        <v>28</v>
      </c>
      <c r="E42" s="3" t="s">
        <v>29</v>
      </c>
      <c r="F42" s="6">
        <v>374.82</v>
      </c>
      <c r="G42" s="5" t="s">
        <v>34</v>
      </c>
      <c r="H42" s="3" t="s">
        <v>6</v>
      </c>
      <c r="I42" s="6">
        <v>254.36</v>
      </c>
      <c r="J42" s="41">
        <v>4886.01</v>
      </c>
      <c r="K42" s="41">
        <v>4886.01</v>
      </c>
      <c r="L42" s="41">
        <f t="shared" si="5"/>
        <v>5374.61</v>
      </c>
      <c r="M42" s="41">
        <f>ROUND(K42*1.1,2)</f>
        <v>5374.61</v>
      </c>
    </row>
    <row r="43" spans="1:13" x14ac:dyDescent="0.3">
      <c r="A43" s="39"/>
      <c r="B43" s="34"/>
      <c r="C43" s="39"/>
      <c r="D43" s="4" t="s">
        <v>50</v>
      </c>
      <c r="E43" s="3" t="s">
        <v>10</v>
      </c>
      <c r="F43" s="6">
        <v>553.28</v>
      </c>
      <c r="G43" s="5" t="s">
        <v>36</v>
      </c>
      <c r="H43" s="3" t="s">
        <v>7</v>
      </c>
      <c r="I43" s="6">
        <v>214.28</v>
      </c>
      <c r="J43" s="42"/>
      <c r="K43" s="42"/>
      <c r="L43" s="42">
        <f t="shared" si="5"/>
        <v>0</v>
      </c>
      <c r="M43" s="42">
        <f t="shared" si="5"/>
        <v>0</v>
      </c>
    </row>
    <row r="44" spans="1:13" x14ac:dyDescent="0.3">
      <c r="A44" s="39"/>
      <c r="B44" s="34"/>
      <c r="C44" s="39"/>
      <c r="D44" s="4" t="s">
        <v>35</v>
      </c>
      <c r="E44" s="3" t="s">
        <v>5</v>
      </c>
      <c r="F44" s="6">
        <v>496.85</v>
      </c>
      <c r="G44" s="5" t="s">
        <v>61</v>
      </c>
      <c r="H44" s="3" t="s">
        <v>1</v>
      </c>
      <c r="I44" s="6">
        <v>432.03</v>
      </c>
      <c r="J44" s="42"/>
      <c r="K44" s="42"/>
      <c r="L44" s="42">
        <f t="shared" si="5"/>
        <v>0</v>
      </c>
      <c r="M44" s="42">
        <f t="shared" si="5"/>
        <v>0</v>
      </c>
    </row>
    <row r="45" spans="1:13" ht="37.5" x14ac:dyDescent="0.3">
      <c r="A45" s="39"/>
      <c r="B45" s="34"/>
      <c r="C45" s="39"/>
      <c r="D45" s="4" t="s">
        <v>62</v>
      </c>
      <c r="E45" s="3" t="s">
        <v>16</v>
      </c>
      <c r="F45" s="6">
        <v>794.15000000000009</v>
      </c>
      <c r="G45" s="5" t="s">
        <v>38</v>
      </c>
      <c r="H45" s="3" t="s">
        <v>39</v>
      </c>
      <c r="I45" s="6">
        <v>1205.82</v>
      </c>
      <c r="J45" s="42"/>
      <c r="K45" s="42"/>
      <c r="L45" s="42">
        <f t="shared" si="5"/>
        <v>0</v>
      </c>
      <c r="M45" s="42">
        <f t="shared" si="5"/>
        <v>0</v>
      </c>
    </row>
    <row r="46" spans="1:13" ht="75" x14ac:dyDescent="0.3">
      <c r="A46" s="39"/>
      <c r="B46" s="34"/>
      <c r="C46" s="39"/>
      <c r="D46" s="4" t="s">
        <v>51</v>
      </c>
      <c r="E46" s="3" t="s">
        <v>17</v>
      </c>
      <c r="F46" s="6">
        <v>496.85</v>
      </c>
      <c r="G46" s="5" t="s">
        <v>95</v>
      </c>
      <c r="H46" s="3" t="s">
        <v>67</v>
      </c>
      <c r="I46" s="20">
        <v>0</v>
      </c>
      <c r="J46" s="42"/>
      <c r="K46" s="42"/>
      <c r="L46" s="42">
        <f t="shared" si="5"/>
        <v>0</v>
      </c>
      <c r="M46" s="42">
        <f t="shared" si="5"/>
        <v>0</v>
      </c>
    </row>
    <row r="47" spans="1:13" x14ac:dyDescent="0.3">
      <c r="A47" s="39"/>
      <c r="B47" s="34"/>
      <c r="C47" s="39"/>
      <c r="D47" s="4" t="s">
        <v>37</v>
      </c>
      <c r="E47" s="3" t="s">
        <v>13</v>
      </c>
      <c r="F47" s="6">
        <v>331.93</v>
      </c>
      <c r="G47" s="44"/>
      <c r="H47" s="39"/>
      <c r="I47" s="40"/>
      <c r="J47" s="42"/>
      <c r="K47" s="42"/>
      <c r="L47" s="42">
        <f t="shared" si="5"/>
        <v>0</v>
      </c>
      <c r="M47" s="42">
        <f t="shared" si="5"/>
        <v>0</v>
      </c>
    </row>
    <row r="48" spans="1:13" x14ac:dyDescent="0.3">
      <c r="A48" s="39"/>
      <c r="B48" s="35"/>
      <c r="C48" s="39"/>
      <c r="D48" s="4" t="s">
        <v>65</v>
      </c>
      <c r="E48" s="3" t="s">
        <v>11</v>
      </c>
      <c r="F48" s="6">
        <v>387.21</v>
      </c>
      <c r="G48" s="44"/>
      <c r="H48" s="39"/>
      <c r="I48" s="40"/>
      <c r="J48" s="43"/>
      <c r="K48" s="43"/>
      <c r="L48" s="43">
        <f t="shared" si="5"/>
        <v>0</v>
      </c>
      <c r="M48" s="43">
        <f t="shared" si="5"/>
        <v>0</v>
      </c>
    </row>
    <row r="49" spans="1:13" ht="56.25" x14ac:dyDescent="0.3">
      <c r="A49" s="39">
        <v>17</v>
      </c>
      <c r="B49" s="33">
        <v>48</v>
      </c>
      <c r="C49" s="39" t="s">
        <v>71</v>
      </c>
      <c r="D49" s="4" t="s">
        <v>28</v>
      </c>
      <c r="E49" s="3" t="s">
        <v>29</v>
      </c>
      <c r="F49" s="6">
        <v>374.82</v>
      </c>
      <c r="G49" s="5" t="s">
        <v>34</v>
      </c>
      <c r="H49" s="3" t="s">
        <v>6</v>
      </c>
      <c r="I49" s="6">
        <v>254.36</v>
      </c>
      <c r="J49" s="41">
        <v>6497.53</v>
      </c>
      <c r="K49" s="41">
        <v>6497.53</v>
      </c>
      <c r="L49" s="41">
        <f t="shared" si="5"/>
        <v>7147.28</v>
      </c>
      <c r="M49" s="41">
        <f>ROUND(K49*1.1,2)</f>
        <v>7147.28</v>
      </c>
    </row>
    <row r="50" spans="1:13" x14ac:dyDescent="0.3">
      <c r="A50" s="39"/>
      <c r="B50" s="34"/>
      <c r="C50" s="39"/>
      <c r="D50" s="4" t="s">
        <v>50</v>
      </c>
      <c r="E50" s="3" t="s">
        <v>10</v>
      </c>
      <c r="F50" s="6">
        <v>553.28</v>
      </c>
      <c r="G50" s="5" t="s">
        <v>36</v>
      </c>
      <c r="H50" s="3" t="s">
        <v>7</v>
      </c>
      <c r="I50" s="6">
        <v>214.28</v>
      </c>
      <c r="J50" s="42"/>
      <c r="K50" s="42"/>
      <c r="L50" s="42">
        <f t="shared" si="5"/>
        <v>0</v>
      </c>
      <c r="M50" s="42">
        <f t="shared" si="5"/>
        <v>0</v>
      </c>
    </row>
    <row r="51" spans="1:13" x14ac:dyDescent="0.3">
      <c r="A51" s="39"/>
      <c r="B51" s="34"/>
      <c r="C51" s="39"/>
      <c r="D51" s="4" t="s">
        <v>35</v>
      </c>
      <c r="E51" s="3" t="s">
        <v>5</v>
      </c>
      <c r="F51" s="6">
        <v>496.85</v>
      </c>
      <c r="G51" s="5" t="s">
        <v>61</v>
      </c>
      <c r="H51" s="3" t="s">
        <v>1</v>
      </c>
      <c r="I51" s="6">
        <v>432.03</v>
      </c>
      <c r="J51" s="42"/>
      <c r="K51" s="42"/>
      <c r="L51" s="42">
        <f t="shared" si="5"/>
        <v>0</v>
      </c>
      <c r="M51" s="42">
        <f t="shared" si="5"/>
        <v>0</v>
      </c>
    </row>
    <row r="52" spans="1:13" ht="37.5" x14ac:dyDescent="0.3">
      <c r="A52" s="39"/>
      <c r="B52" s="34"/>
      <c r="C52" s="39"/>
      <c r="D52" s="4" t="s">
        <v>62</v>
      </c>
      <c r="E52" s="3" t="s">
        <v>16</v>
      </c>
      <c r="F52" s="6">
        <v>794.15000000000009</v>
      </c>
      <c r="G52" s="5" t="s">
        <v>38</v>
      </c>
      <c r="H52" s="3" t="s">
        <v>39</v>
      </c>
      <c r="I52" s="6">
        <v>1205.82</v>
      </c>
      <c r="J52" s="42"/>
      <c r="K52" s="42"/>
      <c r="L52" s="42">
        <f t="shared" si="5"/>
        <v>0</v>
      </c>
      <c r="M52" s="42">
        <f t="shared" si="5"/>
        <v>0</v>
      </c>
    </row>
    <row r="53" spans="1:13" x14ac:dyDescent="0.3">
      <c r="A53" s="39"/>
      <c r="B53" s="34"/>
      <c r="C53" s="39"/>
      <c r="D53" s="4" t="s">
        <v>51</v>
      </c>
      <c r="E53" s="3" t="s">
        <v>17</v>
      </c>
      <c r="F53" s="6">
        <v>496.85</v>
      </c>
      <c r="G53" s="5" t="s">
        <v>40</v>
      </c>
      <c r="H53" s="3" t="s">
        <v>41</v>
      </c>
      <c r="I53" s="6">
        <v>868.31</v>
      </c>
      <c r="J53" s="42"/>
      <c r="K53" s="42"/>
      <c r="L53" s="42">
        <f t="shared" si="5"/>
        <v>0</v>
      </c>
      <c r="M53" s="42">
        <f t="shared" si="5"/>
        <v>0</v>
      </c>
    </row>
    <row r="54" spans="1:13" ht="75" x14ac:dyDescent="0.3">
      <c r="A54" s="39"/>
      <c r="B54" s="34"/>
      <c r="C54" s="39"/>
      <c r="D54" s="4" t="s">
        <v>37</v>
      </c>
      <c r="E54" s="3" t="s">
        <v>13</v>
      </c>
      <c r="F54" s="6">
        <v>331.93</v>
      </c>
      <c r="G54" s="5" t="s">
        <v>95</v>
      </c>
      <c r="H54" s="3" t="s">
        <v>67</v>
      </c>
      <c r="I54" s="20">
        <v>0</v>
      </c>
      <c r="J54" s="42"/>
      <c r="K54" s="42"/>
      <c r="L54" s="42">
        <f t="shared" si="5"/>
        <v>0</v>
      </c>
      <c r="M54" s="42">
        <f t="shared" si="5"/>
        <v>0</v>
      </c>
    </row>
    <row r="55" spans="1:13" x14ac:dyDescent="0.3">
      <c r="A55" s="39"/>
      <c r="B55" s="34"/>
      <c r="C55" s="39"/>
      <c r="D55" s="4" t="s">
        <v>65</v>
      </c>
      <c r="E55" s="3" t="s">
        <v>11</v>
      </c>
      <c r="F55" s="6">
        <v>387.21</v>
      </c>
      <c r="G55" s="44"/>
      <c r="H55" s="39"/>
      <c r="I55" s="40"/>
      <c r="J55" s="42"/>
      <c r="K55" s="42"/>
      <c r="L55" s="42">
        <f t="shared" si="5"/>
        <v>0</v>
      </c>
      <c r="M55" s="42">
        <f t="shared" si="5"/>
        <v>0</v>
      </c>
    </row>
    <row r="56" spans="1:13" x14ac:dyDescent="0.3">
      <c r="A56" s="39"/>
      <c r="B56" s="34"/>
      <c r="C56" s="39"/>
      <c r="D56" s="4" t="s">
        <v>94</v>
      </c>
      <c r="E56" s="3" t="s">
        <v>15</v>
      </c>
      <c r="F56" s="6">
        <v>0</v>
      </c>
      <c r="G56" s="44"/>
      <c r="H56" s="39"/>
      <c r="I56" s="40"/>
      <c r="J56" s="42"/>
      <c r="K56" s="42"/>
      <c r="L56" s="42">
        <f t="shared" si="5"/>
        <v>0</v>
      </c>
      <c r="M56" s="42">
        <f t="shared" si="5"/>
        <v>0</v>
      </c>
    </row>
    <row r="57" spans="1:13" x14ac:dyDescent="0.3">
      <c r="A57" s="39"/>
      <c r="B57" s="35"/>
      <c r="C57" s="39"/>
      <c r="D57" s="4" t="s">
        <v>66</v>
      </c>
      <c r="E57" s="3" t="s">
        <v>8</v>
      </c>
      <c r="F57" s="6">
        <v>959.43</v>
      </c>
      <c r="G57" s="44"/>
      <c r="H57" s="39"/>
      <c r="I57" s="40"/>
      <c r="J57" s="43"/>
      <c r="K57" s="43"/>
      <c r="L57" s="43">
        <f t="shared" si="5"/>
        <v>0</v>
      </c>
      <c r="M57" s="43">
        <f t="shared" si="5"/>
        <v>0</v>
      </c>
    </row>
    <row r="58" spans="1:13" ht="56.25" x14ac:dyDescent="0.3">
      <c r="A58" s="39">
        <v>18</v>
      </c>
      <c r="B58" s="33">
        <v>49</v>
      </c>
      <c r="C58" s="39" t="s">
        <v>72</v>
      </c>
      <c r="D58" s="4" t="s">
        <v>28</v>
      </c>
      <c r="E58" s="3" t="s">
        <v>29</v>
      </c>
      <c r="F58" s="6">
        <v>374.82</v>
      </c>
      <c r="G58" s="5" t="s">
        <v>34</v>
      </c>
      <c r="H58" s="3" t="s">
        <v>6</v>
      </c>
      <c r="I58" s="6">
        <v>254.36</v>
      </c>
      <c r="J58" s="41">
        <v>5651.6</v>
      </c>
      <c r="K58" s="41">
        <v>5651.6</v>
      </c>
      <c r="L58" s="41">
        <f t="shared" si="5"/>
        <v>6216.76</v>
      </c>
      <c r="M58" s="41">
        <f t="shared" si="5"/>
        <v>6216.76</v>
      </c>
    </row>
    <row r="59" spans="1:13" x14ac:dyDescent="0.3">
      <c r="A59" s="39"/>
      <c r="B59" s="34"/>
      <c r="C59" s="39"/>
      <c r="D59" s="4" t="s">
        <v>50</v>
      </c>
      <c r="E59" s="3" t="s">
        <v>10</v>
      </c>
      <c r="F59" s="6">
        <v>553.28</v>
      </c>
      <c r="G59" s="5" t="s">
        <v>36</v>
      </c>
      <c r="H59" s="3" t="s">
        <v>7</v>
      </c>
      <c r="I59" s="6">
        <v>214.28</v>
      </c>
      <c r="J59" s="42"/>
      <c r="K59" s="42"/>
      <c r="L59" s="42">
        <f t="shared" si="5"/>
        <v>0</v>
      </c>
      <c r="M59" s="42">
        <f t="shared" si="5"/>
        <v>0</v>
      </c>
    </row>
    <row r="60" spans="1:13" x14ac:dyDescent="0.3">
      <c r="A60" s="39"/>
      <c r="B60" s="34"/>
      <c r="C60" s="39"/>
      <c r="D60" s="4" t="s">
        <v>35</v>
      </c>
      <c r="E60" s="3" t="s">
        <v>5</v>
      </c>
      <c r="F60" s="6">
        <v>496.85</v>
      </c>
      <c r="G60" s="5" t="s">
        <v>61</v>
      </c>
      <c r="H60" s="3" t="s">
        <v>1</v>
      </c>
      <c r="I60" s="6">
        <v>432.03</v>
      </c>
      <c r="J60" s="42"/>
      <c r="K60" s="42"/>
      <c r="L60" s="42">
        <f t="shared" si="5"/>
        <v>0</v>
      </c>
      <c r="M60" s="42">
        <f t="shared" si="5"/>
        <v>0</v>
      </c>
    </row>
    <row r="61" spans="1:13" ht="37.5" x14ac:dyDescent="0.3">
      <c r="A61" s="39"/>
      <c r="B61" s="34"/>
      <c r="C61" s="39"/>
      <c r="D61" s="4" t="s">
        <v>62</v>
      </c>
      <c r="E61" s="3" t="s">
        <v>16</v>
      </c>
      <c r="F61" s="6">
        <v>794.15000000000009</v>
      </c>
      <c r="G61" s="5" t="s">
        <v>38</v>
      </c>
      <c r="H61" s="3" t="s">
        <v>39</v>
      </c>
      <c r="I61" s="6">
        <v>1205.82</v>
      </c>
      <c r="J61" s="42"/>
      <c r="K61" s="42"/>
      <c r="L61" s="42">
        <f t="shared" si="5"/>
        <v>0</v>
      </c>
      <c r="M61" s="42">
        <f t="shared" si="5"/>
        <v>0</v>
      </c>
    </row>
    <row r="62" spans="1:13" x14ac:dyDescent="0.3">
      <c r="A62" s="39"/>
      <c r="B62" s="34"/>
      <c r="C62" s="39"/>
      <c r="D62" s="4" t="s">
        <v>51</v>
      </c>
      <c r="E62" s="3" t="s">
        <v>17</v>
      </c>
      <c r="F62" s="6">
        <v>496.85</v>
      </c>
      <c r="G62" s="5" t="s">
        <v>40</v>
      </c>
      <c r="H62" s="3" t="s">
        <v>41</v>
      </c>
      <c r="I62" s="6">
        <v>868.31</v>
      </c>
      <c r="J62" s="42"/>
      <c r="K62" s="42"/>
      <c r="L62" s="42">
        <f t="shared" si="5"/>
        <v>0</v>
      </c>
      <c r="M62" s="42">
        <f t="shared" si="5"/>
        <v>0</v>
      </c>
    </row>
    <row r="63" spans="1:13" ht="75" x14ac:dyDescent="0.3">
      <c r="A63" s="39"/>
      <c r="B63" s="34"/>
      <c r="C63" s="39"/>
      <c r="D63" s="4" t="s">
        <v>37</v>
      </c>
      <c r="E63" s="3" t="s">
        <v>13</v>
      </c>
      <c r="F63" s="6">
        <v>331.93</v>
      </c>
      <c r="G63" s="5" t="s">
        <v>95</v>
      </c>
      <c r="H63" s="3" t="s">
        <v>67</v>
      </c>
      <c r="I63" s="20">
        <v>0</v>
      </c>
      <c r="J63" s="42"/>
      <c r="K63" s="42"/>
      <c r="L63" s="42">
        <f t="shared" si="5"/>
        <v>0</v>
      </c>
      <c r="M63" s="42">
        <f t="shared" si="5"/>
        <v>0</v>
      </c>
    </row>
    <row r="64" spans="1:13" x14ac:dyDescent="0.3">
      <c r="A64" s="39"/>
      <c r="B64" s="34"/>
      <c r="C64" s="39"/>
      <c r="D64" s="4" t="s">
        <v>65</v>
      </c>
      <c r="E64" s="3" t="s">
        <v>11</v>
      </c>
      <c r="F64" s="6">
        <v>387.21</v>
      </c>
      <c r="G64" s="44"/>
      <c r="H64" s="39"/>
      <c r="I64" s="40"/>
      <c r="J64" s="42"/>
      <c r="K64" s="42"/>
      <c r="L64" s="42">
        <f t="shared" si="5"/>
        <v>0</v>
      </c>
      <c r="M64" s="42">
        <f t="shared" si="5"/>
        <v>0</v>
      </c>
    </row>
    <row r="65" spans="1:13" x14ac:dyDescent="0.3">
      <c r="A65" s="39"/>
      <c r="B65" s="35"/>
      <c r="C65" s="39"/>
      <c r="D65" s="4" t="s">
        <v>94</v>
      </c>
      <c r="E65" s="3" t="s">
        <v>15</v>
      </c>
      <c r="F65" s="6">
        <v>0</v>
      </c>
      <c r="G65" s="44"/>
      <c r="H65" s="39"/>
      <c r="I65" s="40"/>
      <c r="J65" s="43"/>
      <c r="K65" s="43"/>
      <c r="L65" s="43">
        <f t="shared" si="5"/>
        <v>0</v>
      </c>
      <c r="M65" s="43">
        <f t="shared" si="5"/>
        <v>0</v>
      </c>
    </row>
    <row r="66" spans="1:13" ht="56.25" x14ac:dyDescent="0.3">
      <c r="A66" s="39">
        <v>19</v>
      </c>
      <c r="B66" s="33">
        <v>50</v>
      </c>
      <c r="C66" s="39" t="s">
        <v>73</v>
      </c>
      <c r="D66" s="4" t="s">
        <v>28</v>
      </c>
      <c r="E66" s="3" t="s">
        <v>29</v>
      </c>
      <c r="F66" s="6">
        <v>374.82</v>
      </c>
      <c r="G66" s="5" t="s">
        <v>34</v>
      </c>
      <c r="H66" s="3" t="s">
        <v>6</v>
      </c>
      <c r="I66" s="6">
        <v>254.36</v>
      </c>
      <c r="J66" s="46">
        <v>5731.94</v>
      </c>
      <c r="K66" s="46">
        <v>5731.94</v>
      </c>
      <c r="L66" s="46">
        <f t="shared" si="5"/>
        <v>6305.13</v>
      </c>
      <c r="M66" s="46">
        <f t="shared" si="5"/>
        <v>6305.13</v>
      </c>
    </row>
    <row r="67" spans="1:13" x14ac:dyDescent="0.3">
      <c r="A67" s="39"/>
      <c r="B67" s="34"/>
      <c r="C67" s="39"/>
      <c r="D67" s="4" t="s">
        <v>50</v>
      </c>
      <c r="E67" s="3" t="s">
        <v>10</v>
      </c>
      <c r="F67" s="6">
        <v>553.28</v>
      </c>
      <c r="G67" s="5" t="s">
        <v>36</v>
      </c>
      <c r="H67" s="3" t="s">
        <v>7</v>
      </c>
      <c r="I67" s="6">
        <v>214.28</v>
      </c>
      <c r="J67" s="46"/>
      <c r="K67" s="46"/>
      <c r="L67" s="46">
        <f t="shared" si="5"/>
        <v>0</v>
      </c>
      <c r="M67" s="46">
        <f t="shared" si="5"/>
        <v>0</v>
      </c>
    </row>
    <row r="68" spans="1:13" x14ac:dyDescent="0.3">
      <c r="A68" s="39"/>
      <c r="B68" s="34"/>
      <c r="C68" s="39"/>
      <c r="D68" s="4" t="s">
        <v>35</v>
      </c>
      <c r="E68" s="3" t="s">
        <v>5</v>
      </c>
      <c r="F68" s="6">
        <v>496.85</v>
      </c>
      <c r="G68" s="5" t="s">
        <v>61</v>
      </c>
      <c r="H68" s="3" t="s">
        <v>1</v>
      </c>
      <c r="I68" s="6">
        <v>432.03</v>
      </c>
      <c r="J68" s="46"/>
      <c r="K68" s="46"/>
      <c r="L68" s="46">
        <f t="shared" si="5"/>
        <v>0</v>
      </c>
      <c r="M68" s="46">
        <f t="shared" si="5"/>
        <v>0</v>
      </c>
    </row>
    <row r="69" spans="1:13" ht="37.5" x14ac:dyDescent="0.3">
      <c r="A69" s="39"/>
      <c r="B69" s="34"/>
      <c r="C69" s="39"/>
      <c r="D69" s="4" t="s">
        <v>62</v>
      </c>
      <c r="E69" s="3" t="s">
        <v>16</v>
      </c>
      <c r="F69" s="6">
        <v>794.15000000000009</v>
      </c>
      <c r="G69" s="5" t="s">
        <v>38</v>
      </c>
      <c r="H69" s="3" t="s">
        <v>39</v>
      </c>
      <c r="I69" s="6">
        <v>1205.82</v>
      </c>
      <c r="J69" s="46"/>
      <c r="K69" s="46"/>
      <c r="L69" s="46">
        <f t="shared" si="5"/>
        <v>0</v>
      </c>
      <c r="M69" s="46">
        <f t="shared" si="5"/>
        <v>0</v>
      </c>
    </row>
    <row r="70" spans="1:13" ht="75" x14ac:dyDescent="0.3">
      <c r="A70" s="39"/>
      <c r="B70" s="34"/>
      <c r="C70" s="39"/>
      <c r="D70" s="4" t="s">
        <v>51</v>
      </c>
      <c r="E70" s="3" t="s">
        <v>17</v>
      </c>
      <c r="F70" s="6">
        <v>496.85</v>
      </c>
      <c r="G70" s="5" t="s">
        <v>95</v>
      </c>
      <c r="H70" s="3" t="s">
        <v>67</v>
      </c>
      <c r="I70" s="20">
        <v>0</v>
      </c>
      <c r="J70" s="46"/>
      <c r="K70" s="46"/>
      <c r="L70" s="46">
        <f t="shared" si="5"/>
        <v>0</v>
      </c>
      <c r="M70" s="46">
        <f t="shared" si="5"/>
        <v>0</v>
      </c>
    </row>
    <row r="71" spans="1:13" x14ac:dyDescent="0.3">
      <c r="A71" s="39"/>
      <c r="B71" s="34"/>
      <c r="C71" s="39"/>
      <c r="D71" s="4" t="s">
        <v>37</v>
      </c>
      <c r="E71" s="3" t="s">
        <v>13</v>
      </c>
      <c r="F71" s="6">
        <v>331.93</v>
      </c>
      <c r="G71" s="44"/>
      <c r="H71" s="39"/>
      <c r="I71" s="40"/>
      <c r="J71" s="46"/>
      <c r="K71" s="46"/>
      <c r="L71" s="46">
        <f t="shared" si="5"/>
        <v>0</v>
      </c>
      <c r="M71" s="46">
        <f t="shared" si="5"/>
        <v>0</v>
      </c>
    </row>
    <row r="72" spans="1:13" x14ac:dyDescent="0.3">
      <c r="A72" s="39"/>
      <c r="B72" s="34"/>
      <c r="C72" s="39"/>
      <c r="D72" s="4" t="s">
        <v>65</v>
      </c>
      <c r="E72" s="3" t="s">
        <v>11</v>
      </c>
      <c r="F72" s="6">
        <v>387.21</v>
      </c>
      <c r="G72" s="44"/>
      <c r="H72" s="39"/>
      <c r="I72" s="40"/>
      <c r="J72" s="46"/>
      <c r="K72" s="46"/>
      <c r="L72" s="46">
        <f t="shared" si="5"/>
        <v>0</v>
      </c>
      <c r="M72" s="46">
        <f t="shared" si="5"/>
        <v>0</v>
      </c>
    </row>
    <row r="73" spans="1:13" x14ac:dyDescent="0.3">
      <c r="A73" s="39"/>
      <c r="B73" s="34"/>
      <c r="C73" s="39"/>
      <c r="D73" s="4" t="s">
        <v>66</v>
      </c>
      <c r="E73" s="3" t="s">
        <v>8</v>
      </c>
      <c r="F73" s="6">
        <v>959.43</v>
      </c>
      <c r="G73" s="44"/>
      <c r="H73" s="39"/>
      <c r="I73" s="40"/>
      <c r="J73" s="46"/>
      <c r="K73" s="46"/>
      <c r="L73" s="46">
        <f t="shared" si="5"/>
        <v>0</v>
      </c>
      <c r="M73" s="46">
        <f t="shared" si="5"/>
        <v>0</v>
      </c>
    </row>
    <row r="74" spans="1:13" x14ac:dyDescent="0.3">
      <c r="A74" s="39"/>
      <c r="B74" s="35"/>
      <c r="C74" s="39"/>
      <c r="D74" s="4" t="s">
        <v>94</v>
      </c>
      <c r="E74" s="3" t="s">
        <v>15</v>
      </c>
      <c r="F74" s="6">
        <v>0</v>
      </c>
      <c r="G74" s="44"/>
      <c r="H74" s="39"/>
      <c r="I74" s="40"/>
      <c r="J74" s="46"/>
      <c r="K74" s="46"/>
      <c r="L74" s="46">
        <f t="shared" si="5"/>
        <v>0</v>
      </c>
      <c r="M74" s="46">
        <f t="shared" si="5"/>
        <v>0</v>
      </c>
    </row>
    <row r="75" spans="1:13" ht="56.25" x14ac:dyDescent="0.3">
      <c r="A75" s="39">
        <v>20</v>
      </c>
      <c r="B75" s="33">
        <v>51</v>
      </c>
      <c r="C75" s="39" t="s">
        <v>74</v>
      </c>
      <c r="D75" s="4" t="s">
        <v>28</v>
      </c>
      <c r="E75" s="3" t="s">
        <v>29</v>
      </c>
      <c r="F75" s="6">
        <v>374.82</v>
      </c>
      <c r="G75" s="5" t="s">
        <v>34</v>
      </c>
      <c r="H75" s="3" t="s">
        <v>6</v>
      </c>
      <c r="I75" s="6">
        <v>254.36</v>
      </c>
      <c r="J75" s="46">
        <v>10593.83</v>
      </c>
      <c r="K75" s="46">
        <v>10894.77</v>
      </c>
      <c r="L75" s="46">
        <f t="shared" si="5"/>
        <v>11653.21</v>
      </c>
      <c r="M75" s="46">
        <f t="shared" si="5"/>
        <v>11984.25</v>
      </c>
    </row>
    <row r="76" spans="1:13" x14ac:dyDescent="0.3">
      <c r="A76" s="39"/>
      <c r="B76" s="34"/>
      <c r="C76" s="39"/>
      <c r="D76" s="4" t="s">
        <v>50</v>
      </c>
      <c r="E76" s="3" t="s">
        <v>10</v>
      </c>
      <c r="F76" s="6">
        <v>553.28</v>
      </c>
      <c r="G76" s="5" t="s">
        <v>36</v>
      </c>
      <c r="H76" s="3" t="s">
        <v>7</v>
      </c>
      <c r="I76" s="6">
        <v>214.28</v>
      </c>
      <c r="J76" s="46"/>
      <c r="K76" s="46"/>
      <c r="L76" s="46">
        <f t="shared" si="5"/>
        <v>0</v>
      </c>
      <c r="M76" s="46">
        <f t="shared" si="5"/>
        <v>0</v>
      </c>
    </row>
    <row r="77" spans="1:13" x14ac:dyDescent="0.3">
      <c r="A77" s="39"/>
      <c r="B77" s="34"/>
      <c r="C77" s="39"/>
      <c r="D77" s="4" t="s">
        <v>35</v>
      </c>
      <c r="E77" s="3" t="s">
        <v>5</v>
      </c>
      <c r="F77" s="6">
        <v>496.85</v>
      </c>
      <c r="G77" s="5" t="s">
        <v>61</v>
      </c>
      <c r="H77" s="3" t="s">
        <v>1</v>
      </c>
      <c r="I77" s="6">
        <v>432.03</v>
      </c>
      <c r="J77" s="46"/>
      <c r="K77" s="46"/>
      <c r="L77" s="46">
        <f t="shared" si="5"/>
        <v>0</v>
      </c>
      <c r="M77" s="46">
        <f t="shared" si="5"/>
        <v>0</v>
      </c>
    </row>
    <row r="78" spans="1:13" ht="37.5" x14ac:dyDescent="0.3">
      <c r="A78" s="39"/>
      <c r="B78" s="34"/>
      <c r="C78" s="39"/>
      <c r="D78" s="4" t="s">
        <v>62</v>
      </c>
      <c r="E78" s="3" t="s">
        <v>16</v>
      </c>
      <c r="F78" s="6">
        <v>794.15000000000009</v>
      </c>
      <c r="G78" s="5" t="s">
        <v>38</v>
      </c>
      <c r="H78" s="3" t="s">
        <v>39</v>
      </c>
      <c r="I78" s="6">
        <v>1205.82</v>
      </c>
      <c r="J78" s="46"/>
      <c r="K78" s="46"/>
      <c r="L78" s="46">
        <f t="shared" si="5"/>
        <v>0</v>
      </c>
      <c r="M78" s="46">
        <f t="shared" si="5"/>
        <v>0</v>
      </c>
    </row>
    <row r="79" spans="1:13" x14ac:dyDescent="0.3">
      <c r="A79" s="39"/>
      <c r="B79" s="34"/>
      <c r="C79" s="39"/>
      <c r="D79" s="4" t="s">
        <v>51</v>
      </c>
      <c r="E79" s="3" t="s">
        <v>17</v>
      </c>
      <c r="F79" s="6">
        <v>496.85</v>
      </c>
      <c r="G79" s="5" t="s">
        <v>40</v>
      </c>
      <c r="H79" s="3" t="s">
        <v>41</v>
      </c>
      <c r="I79" s="6">
        <v>868.31</v>
      </c>
      <c r="J79" s="46"/>
      <c r="K79" s="46"/>
      <c r="L79" s="46">
        <f t="shared" si="5"/>
        <v>0</v>
      </c>
      <c r="M79" s="46">
        <f t="shared" si="5"/>
        <v>0</v>
      </c>
    </row>
    <row r="80" spans="1:13" ht="56.25" x14ac:dyDescent="0.3">
      <c r="A80" s="39"/>
      <c r="B80" s="34"/>
      <c r="C80" s="39"/>
      <c r="D80" s="4" t="s">
        <v>37</v>
      </c>
      <c r="E80" s="3" t="s">
        <v>13</v>
      </c>
      <c r="F80" s="6">
        <v>331.93</v>
      </c>
      <c r="G80" s="5" t="s">
        <v>75</v>
      </c>
      <c r="H80" s="3" t="s">
        <v>76</v>
      </c>
      <c r="I80" s="6">
        <v>613.91</v>
      </c>
      <c r="J80" s="46"/>
      <c r="K80" s="46"/>
      <c r="L80" s="46">
        <f t="shared" si="5"/>
        <v>0</v>
      </c>
      <c r="M80" s="46">
        <f t="shared" si="5"/>
        <v>0</v>
      </c>
    </row>
    <row r="81" spans="1:13" ht="56.25" x14ac:dyDescent="0.3">
      <c r="A81" s="39"/>
      <c r="B81" s="34"/>
      <c r="C81" s="39"/>
      <c r="D81" s="4" t="s">
        <v>65</v>
      </c>
      <c r="E81" s="3" t="s">
        <v>11</v>
      </c>
      <c r="F81" s="6">
        <v>387.21</v>
      </c>
      <c r="G81" s="5" t="s">
        <v>77</v>
      </c>
      <c r="H81" s="3" t="s">
        <v>76</v>
      </c>
      <c r="I81" s="6">
        <v>706.24</v>
      </c>
      <c r="J81" s="46"/>
      <c r="K81" s="46"/>
      <c r="L81" s="46">
        <f t="shared" si="5"/>
        <v>0</v>
      </c>
      <c r="M81" s="46">
        <f t="shared" si="5"/>
        <v>0</v>
      </c>
    </row>
    <row r="82" spans="1:13" ht="37.5" x14ac:dyDescent="0.3">
      <c r="A82" s="39"/>
      <c r="B82" s="34"/>
      <c r="C82" s="39"/>
      <c r="D82" s="4" t="s">
        <v>94</v>
      </c>
      <c r="E82" s="3" t="s">
        <v>15</v>
      </c>
      <c r="F82" s="6">
        <v>0</v>
      </c>
      <c r="G82" s="5" t="s">
        <v>3</v>
      </c>
      <c r="H82" s="3" t="s">
        <v>14</v>
      </c>
      <c r="I82" s="6">
        <v>869.57</v>
      </c>
      <c r="J82" s="46"/>
      <c r="K82" s="46"/>
      <c r="L82" s="46">
        <f t="shared" si="5"/>
        <v>0</v>
      </c>
      <c r="M82" s="46">
        <f t="shared" si="5"/>
        <v>0</v>
      </c>
    </row>
    <row r="83" spans="1:13" ht="37.5" x14ac:dyDescent="0.3">
      <c r="A83" s="39"/>
      <c r="B83" s="34"/>
      <c r="C83" s="39"/>
      <c r="D83" s="4" t="s">
        <v>78</v>
      </c>
      <c r="E83" s="3" t="s">
        <v>9</v>
      </c>
      <c r="F83" s="6">
        <v>651.01</v>
      </c>
      <c r="G83" s="5" t="s">
        <v>44</v>
      </c>
      <c r="H83" s="3" t="s">
        <v>12</v>
      </c>
      <c r="I83" s="6">
        <v>1332.79</v>
      </c>
      <c r="J83" s="46"/>
      <c r="K83" s="46"/>
      <c r="L83" s="46">
        <f t="shared" si="5"/>
        <v>0</v>
      </c>
      <c r="M83" s="46">
        <f t="shared" si="5"/>
        <v>0</v>
      </c>
    </row>
    <row r="84" spans="1:13" ht="37.5" x14ac:dyDescent="0.3">
      <c r="A84" s="39"/>
      <c r="B84" s="34"/>
      <c r="C84" s="39"/>
      <c r="D84" s="4" t="s">
        <v>79</v>
      </c>
      <c r="E84" s="3" t="s">
        <v>4</v>
      </c>
      <c r="F84" s="6">
        <v>402.02</v>
      </c>
      <c r="G84" s="5" t="s">
        <v>63</v>
      </c>
      <c r="H84" s="3" t="s">
        <v>64</v>
      </c>
      <c r="I84" s="6">
        <v>947.3</v>
      </c>
      <c r="J84" s="46"/>
      <c r="K84" s="46"/>
      <c r="L84" s="46">
        <f t="shared" si="5"/>
        <v>0</v>
      </c>
      <c r="M84" s="46">
        <f t="shared" si="5"/>
        <v>0</v>
      </c>
    </row>
    <row r="85" spans="1:13" ht="56.25" x14ac:dyDescent="0.3">
      <c r="A85" s="39"/>
      <c r="B85" s="34"/>
      <c r="C85" s="39"/>
      <c r="D85" s="4"/>
      <c r="E85" s="3"/>
      <c r="F85" s="6"/>
      <c r="G85" s="5" t="s">
        <v>80</v>
      </c>
      <c r="H85" s="3" t="s">
        <v>0</v>
      </c>
      <c r="I85" s="6">
        <v>480.32</v>
      </c>
      <c r="J85" s="46"/>
      <c r="K85" s="46"/>
      <c r="L85" s="46"/>
      <c r="M85" s="46"/>
    </row>
    <row r="86" spans="1:13" ht="75" x14ac:dyDescent="0.3">
      <c r="A86" s="39"/>
      <c r="B86" s="35"/>
      <c r="C86" s="39"/>
      <c r="D86" s="4" t="s">
        <v>66</v>
      </c>
      <c r="E86" s="3" t="s">
        <v>8</v>
      </c>
      <c r="F86" s="6">
        <v>959.43</v>
      </c>
      <c r="G86" s="5" t="s">
        <v>95</v>
      </c>
      <c r="H86" s="3" t="s">
        <v>67</v>
      </c>
      <c r="I86" s="20">
        <v>0</v>
      </c>
      <c r="J86" s="46"/>
      <c r="K86" s="46"/>
      <c r="L86" s="46">
        <f t="shared" si="5"/>
        <v>0</v>
      </c>
      <c r="M86" s="46">
        <f t="shared" si="5"/>
        <v>0</v>
      </c>
    </row>
    <row r="87" spans="1:13" ht="56.25" x14ac:dyDescent="0.3">
      <c r="A87" s="39">
        <v>21</v>
      </c>
      <c r="B87" s="33">
        <v>52</v>
      </c>
      <c r="C87" s="39" t="s">
        <v>81</v>
      </c>
      <c r="D87" s="4" t="s">
        <v>28</v>
      </c>
      <c r="E87" s="3" t="s">
        <v>29</v>
      </c>
      <c r="F87" s="6">
        <v>374.82</v>
      </c>
      <c r="G87" s="5" t="s">
        <v>34</v>
      </c>
      <c r="H87" s="3" t="s">
        <v>6</v>
      </c>
      <c r="I87" s="6">
        <v>254.36</v>
      </c>
      <c r="J87" s="46">
        <v>5731.94</v>
      </c>
      <c r="K87" s="46">
        <v>5731.94</v>
      </c>
      <c r="L87" s="46">
        <f t="shared" si="5"/>
        <v>6305.13</v>
      </c>
      <c r="M87" s="46">
        <f t="shared" si="5"/>
        <v>6305.13</v>
      </c>
    </row>
    <row r="88" spans="1:13" x14ac:dyDescent="0.3">
      <c r="A88" s="39"/>
      <c r="B88" s="34"/>
      <c r="C88" s="39"/>
      <c r="D88" s="4" t="s">
        <v>50</v>
      </c>
      <c r="E88" s="3" t="s">
        <v>10</v>
      </c>
      <c r="F88" s="6">
        <v>553.28</v>
      </c>
      <c r="G88" s="5" t="s">
        <v>36</v>
      </c>
      <c r="H88" s="3" t="s">
        <v>7</v>
      </c>
      <c r="I88" s="6">
        <v>214.28</v>
      </c>
      <c r="J88" s="46"/>
      <c r="K88" s="46"/>
      <c r="L88" s="46">
        <f t="shared" si="5"/>
        <v>0</v>
      </c>
      <c r="M88" s="46">
        <f t="shared" si="5"/>
        <v>0</v>
      </c>
    </row>
    <row r="89" spans="1:13" x14ac:dyDescent="0.3">
      <c r="A89" s="39"/>
      <c r="B89" s="34"/>
      <c r="C89" s="39"/>
      <c r="D89" s="4" t="s">
        <v>35</v>
      </c>
      <c r="E89" s="3" t="s">
        <v>5</v>
      </c>
      <c r="F89" s="6">
        <v>496.85</v>
      </c>
      <c r="G89" s="5" t="s">
        <v>61</v>
      </c>
      <c r="H89" s="3" t="s">
        <v>1</v>
      </c>
      <c r="I89" s="6">
        <v>432.03</v>
      </c>
      <c r="J89" s="46"/>
      <c r="K89" s="46"/>
      <c r="L89" s="46">
        <f t="shared" si="5"/>
        <v>0</v>
      </c>
      <c r="M89" s="46">
        <f t="shared" si="5"/>
        <v>0</v>
      </c>
    </row>
    <row r="90" spans="1:13" ht="37.5" x14ac:dyDescent="0.3">
      <c r="A90" s="39"/>
      <c r="B90" s="34"/>
      <c r="C90" s="39"/>
      <c r="D90" s="4" t="s">
        <v>62</v>
      </c>
      <c r="E90" s="3" t="s">
        <v>16</v>
      </c>
      <c r="F90" s="6">
        <v>794.15000000000009</v>
      </c>
      <c r="G90" s="5" t="s">
        <v>38</v>
      </c>
      <c r="H90" s="3" t="s">
        <v>39</v>
      </c>
      <c r="I90" s="6">
        <v>1205.82</v>
      </c>
      <c r="J90" s="46"/>
      <c r="K90" s="46"/>
      <c r="L90" s="46">
        <f t="shared" si="5"/>
        <v>0</v>
      </c>
      <c r="M90" s="46">
        <f t="shared" si="5"/>
        <v>0</v>
      </c>
    </row>
    <row r="91" spans="1:13" ht="75" x14ac:dyDescent="0.3">
      <c r="A91" s="39"/>
      <c r="B91" s="34"/>
      <c r="C91" s="39"/>
      <c r="D91" s="4" t="s">
        <v>51</v>
      </c>
      <c r="E91" s="3" t="s">
        <v>17</v>
      </c>
      <c r="F91" s="6">
        <v>496.85</v>
      </c>
      <c r="G91" s="5" t="s">
        <v>95</v>
      </c>
      <c r="H91" s="3" t="s">
        <v>67</v>
      </c>
      <c r="I91" s="20">
        <v>0</v>
      </c>
      <c r="J91" s="46"/>
      <c r="K91" s="46"/>
      <c r="L91" s="46">
        <f t="shared" si="5"/>
        <v>0</v>
      </c>
      <c r="M91" s="46">
        <f t="shared" si="5"/>
        <v>0</v>
      </c>
    </row>
    <row r="92" spans="1:13" x14ac:dyDescent="0.3">
      <c r="A92" s="39"/>
      <c r="B92" s="34"/>
      <c r="C92" s="39"/>
      <c r="D92" s="4" t="s">
        <v>37</v>
      </c>
      <c r="E92" s="3" t="s">
        <v>13</v>
      </c>
      <c r="F92" s="6">
        <v>331.93</v>
      </c>
      <c r="G92" s="44"/>
      <c r="H92" s="39"/>
      <c r="I92" s="40"/>
      <c r="J92" s="46"/>
      <c r="K92" s="46"/>
      <c r="L92" s="46">
        <f t="shared" si="5"/>
        <v>0</v>
      </c>
      <c r="M92" s="46">
        <f t="shared" si="5"/>
        <v>0</v>
      </c>
    </row>
    <row r="93" spans="1:13" x14ac:dyDescent="0.3">
      <c r="A93" s="39"/>
      <c r="B93" s="34"/>
      <c r="C93" s="39"/>
      <c r="D93" s="4" t="s">
        <v>65</v>
      </c>
      <c r="E93" s="3" t="s">
        <v>11</v>
      </c>
      <c r="F93" s="6">
        <v>387.21</v>
      </c>
      <c r="G93" s="44"/>
      <c r="H93" s="39"/>
      <c r="I93" s="40"/>
      <c r="J93" s="46"/>
      <c r="K93" s="46"/>
      <c r="L93" s="46">
        <f t="shared" si="5"/>
        <v>0</v>
      </c>
      <c r="M93" s="46">
        <f t="shared" si="5"/>
        <v>0</v>
      </c>
    </row>
    <row r="94" spans="1:13" x14ac:dyDescent="0.3">
      <c r="A94" s="39"/>
      <c r="B94" s="34"/>
      <c r="C94" s="39"/>
      <c r="D94" s="4" t="s">
        <v>94</v>
      </c>
      <c r="E94" s="3" t="s">
        <v>15</v>
      </c>
      <c r="F94" s="6">
        <v>0</v>
      </c>
      <c r="G94" s="44"/>
      <c r="H94" s="39"/>
      <c r="I94" s="40"/>
      <c r="J94" s="46"/>
      <c r="K94" s="46"/>
      <c r="L94" s="46">
        <f t="shared" si="5"/>
        <v>0</v>
      </c>
      <c r="M94" s="46">
        <f t="shared" si="5"/>
        <v>0</v>
      </c>
    </row>
    <row r="95" spans="1:13" x14ac:dyDescent="0.3">
      <c r="A95" s="39"/>
      <c r="B95" s="35"/>
      <c r="C95" s="39"/>
      <c r="D95" s="4" t="s">
        <v>66</v>
      </c>
      <c r="E95" s="3" t="s">
        <v>8</v>
      </c>
      <c r="F95" s="6">
        <v>959.43</v>
      </c>
      <c r="G95" s="44"/>
      <c r="H95" s="39"/>
      <c r="I95" s="40"/>
      <c r="J95" s="46"/>
      <c r="K95" s="46"/>
      <c r="L95" s="46">
        <f t="shared" si="5"/>
        <v>0</v>
      </c>
      <c r="M95" s="46">
        <f t="shared" si="5"/>
        <v>0</v>
      </c>
    </row>
    <row r="96" spans="1:13" ht="56.25" x14ac:dyDescent="0.3">
      <c r="A96" s="39">
        <v>22</v>
      </c>
      <c r="B96" s="33">
        <v>53</v>
      </c>
      <c r="C96" s="39" t="s">
        <v>82</v>
      </c>
      <c r="D96" s="4" t="s">
        <v>28</v>
      </c>
      <c r="E96" s="3" t="s">
        <v>29</v>
      </c>
      <c r="F96" s="6">
        <v>374.82</v>
      </c>
      <c r="G96" s="5" t="s">
        <v>34</v>
      </c>
      <c r="H96" s="3" t="s">
        <v>6</v>
      </c>
      <c r="I96" s="6">
        <v>254.36</v>
      </c>
      <c r="J96" s="46">
        <v>5731.94</v>
      </c>
      <c r="K96" s="46">
        <v>5731.94</v>
      </c>
      <c r="L96" s="46">
        <f t="shared" si="5"/>
        <v>6305.13</v>
      </c>
      <c r="M96" s="46">
        <f t="shared" si="5"/>
        <v>6305.13</v>
      </c>
    </row>
    <row r="97" spans="1:13" x14ac:dyDescent="0.3">
      <c r="A97" s="39"/>
      <c r="B97" s="34"/>
      <c r="C97" s="39"/>
      <c r="D97" s="4" t="s">
        <v>50</v>
      </c>
      <c r="E97" s="3" t="s">
        <v>10</v>
      </c>
      <c r="F97" s="6">
        <v>553.28</v>
      </c>
      <c r="G97" s="5" t="s">
        <v>36</v>
      </c>
      <c r="H97" s="3" t="s">
        <v>7</v>
      </c>
      <c r="I97" s="6">
        <v>214.28</v>
      </c>
      <c r="J97" s="46"/>
      <c r="K97" s="46"/>
      <c r="L97" s="46">
        <f t="shared" si="5"/>
        <v>0</v>
      </c>
      <c r="M97" s="46">
        <f t="shared" si="5"/>
        <v>0</v>
      </c>
    </row>
    <row r="98" spans="1:13" x14ac:dyDescent="0.3">
      <c r="A98" s="39"/>
      <c r="B98" s="34"/>
      <c r="C98" s="39"/>
      <c r="D98" s="4" t="s">
        <v>35</v>
      </c>
      <c r="E98" s="3" t="s">
        <v>5</v>
      </c>
      <c r="F98" s="6">
        <v>496.85</v>
      </c>
      <c r="G98" s="5" t="s">
        <v>61</v>
      </c>
      <c r="H98" s="3" t="s">
        <v>1</v>
      </c>
      <c r="I98" s="6">
        <v>432.03</v>
      </c>
      <c r="J98" s="46"/>
      <c r="K98" s="46"/>
      <c r="L98" s="46">
        <f t="shared" si="5"/>
        <v>0</v>
      </c>
      <c r="M98" s="46">
        <f t="shared" si="5"/>
        <v>0</v>
      </c>
    </row>
    <row r="99" spans="1:13" ht="37.5" x14ac:dyDescent="0.3">
      <c r="A99" s="39"/>
      <c r="B99" s="34"/>
      <c r="C99" s="39"/>
      <c r="D99" s="4" t="s">
        <v>62</v>
      </c>
      <c r="E99" s="3" t="s">
        <v>16</v>
      </c>
      <c r="F99" s="6">
        <v>794.15000000000009</v>
      </c>
      <c r="G99" s="5" t="s">
        <v>38</v>
      </c>
      <c r="H99" s="3" t="s">
        <v>39</v>
      </c>
      <c r="I99" s="6">
        <v>1205.82</v>
      </c>
      <c r="J99" s="46"/>
      <c r="K99" s="46"/>
      <c r="L99" s="46">
        <f t="shared" si="5"/>
        <v>0</v>
      </c>
      <c r="M99" s="46">
        <f t="shared" si="5"/>
        <v>0</v>
      </c>
    </row>
    <row r="100" spans="1:13" ht="75" x14ac:dyDescent="0.3">
      <c r="A100" s="39"/>
      <c r="B100" s="34"/>
      <c r="C100" s="39"/>
      <c r="D100" s="4" t="s">
        <v>51</v>
      </c>
      <c r="E100" s="3" t="s">
        <v>17</v>
      </c>
      <c r="F100" s="6">
        <v>496.85</v>
      </c>
      <c r="G100" s="5" t="s">
        <v>96</v>
      </c>
      <c r="H100" s="3" t="s">
        <v>83</v>
      </c>
      <c r="I100" s="20">
        <v>0</v>
      </c>
      <c r="J100" s="46"/>
      <c r="K100" s="46"/>
      <c r="L100" s="46">
        <f t="shared" si="5"/>
        <v>0</v>
      </c>
      <c r="M100" s="46">
        <f t="shared" si="5"/>
        <v>0</v>
      </c>
    </row>
    <row r="101" spans="1:13" x14ac:dyDescent="0.3">
      <c r="A101" s="39"/>
      <c r="B101" s="34"/>
      <c r="C101" s="39"/>
      <c r="D101" s="4" t="s">
        <v>37</v>
      </c>
      <c r="E101" s="3" t="s">
        <v>13</v>
      </c>
      <c r="F101" s="6">
        <v>331.93</v>
      </c>
      <c r="G101" s="44"/>
      <c r="H101" s="39"/>
      <c r="I101" s="40"/>
      <c r="J101" s="46"/>
      <c r="K101" s="46"/>
      <c r="L101" s="46">
        <f t="shared" si="5"/>
        <v>0</v>
      </c>
      <c r="M101" s="46">
        <f t="shared" si="5"/>
        <v>0</v>
      </c>
    </row>
    <row r="102" spans="1:13" x14ac:dyDescent="0.3">
      <c r="A102" s="39"/>
      <c r="B102" s="34"/>
      <c r="C102" s="39"/>
      <c r="D102" s="4" t="s">
        <v>65</v>
      </c>
      <c r="E102" s="3" t="s">
        <v>11</v>
      </c>
      <c r="F102" s="6">
        <v>387.21</v>
      </c>
      <c r="G102" s="44"/>
      <c r="H102" s="39"/>
      <c r="I102" s="40"/>
      <c r="J102" s="46"/>
      <c r="K102" s="46"/>
      <c r="L102" s="46">
        <f t="shared" si="5"/>
        <v>0</v>
      </c>
      <c r="M102" s="46">
        <f t="shared" si="5"/>
        <v>0</v>
      </c>
    </row>
    <row r="103" spans="1:13" x14ac:dyDescent="0.3">
      <c r="A103" s="39"/>
      <c r="B103" s="34"/>
      <c r="C103" s="39"/>
      <c r="D103" s="4" t="s">
        <v>94</v>
      </c>
      <c r="E103" s="3" t="s">
        <v>15</v>
      </c>
      <c r="F103" s="6">
        <v>0</v>
      </c>
      <c r="G103" s="44"/>
      <c r="H103" s="39"/>
      <c r="I103" s="40"/>
      <c r="J103" s="46"/>
      <c r="K103" s="46"/>
      <c r="L103" s="46">
        <f t="shared" si="5"/>
        <v>0</v>
      </c>
      <c r="M103" s="46">
        <f t="shared" si="5"/>
        <v>0</v>
      </c>
    </row>
    <row r="104" spans="1:13" x14ac:dyDescent="0.3">
      <c r="A104" s="39"/>
      <c r="B104" s="35"/>
      <c r="C104" s="39"/>
      <c r="D104" s="4" t="s">
        <v>66</v>
      </c>
      <c r="E104" s="3" t="s">
        <v>8</v>
      </c>
      <c r="F104" s="6">
        <v>959.43</v>
      </c>
      <c r="G104" s="44"/>
      <c r="H104" s="39"/>
      <c r="I104" s="40"/>
      <c r="J104" s="46"/>
      <c r="K104" s="46"/>
      <c r="L104" s="46">
        <f t="shared" ref="L104:M168" si="6">ROUND(J104*1.1,2)</f>
        <v>0</v>
      </c>
      <c r="M104" s="46">
        <f t="shared" si="6"/>
        <v>0</v>
      </c>
    </row>
    <row r="105" spans="1:13" ht="56.25" x14ac:dyDescent="0.3">
      <c r="A105" s="39">
        <v>23</v>
      </c>
      <c r="B105" s="33">
        <v>54</v>
      </c>
      <c r="C105" s="39" t="s">
        <v>84</v>
      </c>
      <c r="D105" s="4" t="s">
        <v>28</v>
      </c>
      <c r="E105" s="3" t="s">
        <v>29</v>
      </c>
      <c r="F105" s="6">
        <v>374.82</v>
      </c>
      <c r="G105" s="5" t="s">
        <v>34</v>
      </c>
      <c r="H105" s="3" t="s">
        <v>6</v>
      </c>
      <c r="I105" s="6">
        <v>254.36</v>
      </c>
      <c r="J105" s="46">
        <v>5731.94</v>
      </c>
      <c r="K105" s="46">
        <v>5731.94</v>
      </c>
      <c r="L105" s="46">
        <f t="shared" si="6"/>
        <v>6305.13</v>
      </c>
      <c r="M105" s="46">
        <f t="shared" si="6"/>
        <v>6305.13</v>
      </c>
    </row>
    <row r="106" spans="1:13" x14ac:dyDescent="0.3">
      <c r="A106" s="39"/>
      <c r="B106" s="34"/>
      <c r="C106" s="39"/>
      <c r="D106" s="4" t="s">
        <v>50</v>
      </c>
      <c r="E106" s="3" t="s">
        <v>10</v>
      </c>
      <c r="F106" s="6">
        <v>553.28</v>
      </c>
      <c r="G106" s="5" t="s">
        <v>36</v>
      </c>
      <c r="H106" s="3" t="s">
        <v>7</v>
      </c>
      <c r="I106" s="6">
        <v>214.28</v>
      </c>
      <c r="J106" s="46"/>
      <c r="K106" s="46"/>
      <c r="L106" s="46">
        <f t="shared" si="6"/>
        <v>0</v>
      </c>
      <c r="M106" s="46">
        <f t="shared" si="6"/>
        <v>0</v>
      </c>
    </row>
    <row r="107" spans="1:13" x14ac:dyDescent="0.3">
      <c r="A107" s="39"/>
      <c r="B107" s="34"/>
      <c r="C107" s="39"/>
      <c r="D107" s="4" t="s">
        <v>35</v>
      </c>
      <c r="E107" s="3" t="s">
        <v>5</v>
      </c>
      <c r="F107" s="6">
        <v>496.85</v>
      </c>
      <c r="G107" s="5" t="s">
        <v>61</v>
      </c>
      <c r="H107" s="3" t="s">
        <v>1</v>
      </c>
      <c r="I107" s="6">
        <v>432.03</v>
      </c>
      <c r="J107" s="46"/>
      <c r="K107" s="46"/>
      <c r="L107" s="46">
        <f t="shared" si="6"/>
        <v>0</v>
      </c>
      <c r="M107" s="46">
        <f t="shared" si="6"/>
        <v>0</v>
      </c>
    </row>
    <row r="108" spans="1:13" ht="37.5" x14ac:dyDescent="0.3">
      <c r="A108" s="39"/>
      <c r="B108" s="34"/>
      <c r="C108" s="39"/>
      <c r="D108" s="4" t="s">
        <v>62</v>
      </c>
      <c r="E108" s="3" t="s">
        <v>16</v>
      </c>
      <c r="F108" s="6">
        <v>794.15000000000009</v>
      </c>
      <c r="G108" s="5" t="s">
        <v>38</v>
      </c>
      <c r="H108" s="3" t="s">
        <v>39</v>
      </c>
      <c r="I108" s="6">
        <v>1205.82</v>
      </c>
      <c r="J108" s="46"/>
      <c r="K108" s="46"/>
      <c r="L108" s="46">
        <f t="shared" si="6"/>
        <v>0</v>
      </c>
      <c r="M108" s="46">
        <f t="shared" si="6"/>
        <v>0</v>
      </c>
    </row>
    <row r="109" spans="1:13" ht="75" x14ac:dyDescent="0.3">
      <c r="A109" s="39"/>
      <c r="B109" s="34"/>
      <c r="C109" s="39"/>
      <c r="D109" s="4" t="s">
        <v>51</v>
      </c>
      <c r="E109" s="3" t="s">
        <v>17</v>
      </c>
      <c r="F109" s="6">
        <v>496.85</v>
      </c>
      <c r="G109" s="5" t="s">
        <v>96</v>
      </c>
      <c r="H109" s="3" t="s">
        <v>83</v>
      </c>
      <c r="I109" s="20">
        <v>0</v>
      </c>
      <c r="J109" s="46"/>
      <c r="K109" s="46"/>
      <c r="L109" s="46">
        <f t="shared" si="6"/>
        <v>0</v>
      </c>
      <c r="M109" s="46">
        <f t="shared" si="6"/>
        <v>0</v>
      </c>
    </row>
    <row r="110" spans="1:13" x14ac:dyDescent="0.3">
      <c r="A110" s="39"/>
      <c r="B110" s="34"/>
      <c r="C110" s="39"/>
      <c r="D110" s="4" t="s">
        <v>37</v>
      </c>
      <c r="E110" s="3" t="s">
        <v>13</v>
      </c>
      <c r="F110" s="6">
        <v>331.93</v>
      </c>
      <c r="G110" s="44"/>
      <c r="H110" s="39"/>
      <c r="I110" s="40"/>
      <c r="J110" s="46"/>
      <c r="K110" s="46"/>
      <c r="L110" s="46">
        <f t="shared" si="6"/>
        <v>0</v>
      </c>
      <c r="M110" s="46">
        <f t="shared" si="6"/>
        <v>0</v>
      </c>
    </row>
    <row r="111" spans="1:13" x14ac:dyDescent="0.3">
      <c r="A111" s="39"/>
      <c r="B111" s="34"/>
      <c r="C111" s="39"/>
      <c r="D111" s="4" t="s">
        <v>65</v>
      </c>
      <c r="E111" s="3" t="s">
        <v>11</v>
      </c>
      <c r="F111" s="6">
        <v>387.21</v>
      </c>
      <c r="G111" s="44"/>
      <c r="H111" s="39"/>
      <c r="I111" s="40"/>
      <c r="J111" s="46"/>
      <c r="K111" s="46"/>
      <c r="L111" s="46">
        <f t="shared" si="6"/>
        <v>0</v>
      </c>
      <c r="M111" s="46">
        <f t="shared" si="6"/>
        <v>0</v>
      </c>
    </row>
    <row r="112" spans="1:13" x14ac:dyDescent="0.3">
      <c r="A112" s="39"/>
      <c r="B112" s="34"/>
      <c r="C112" s="39"/>
      <c r="D112" s="4" t="s">
        <v>94</v>
      </c>
      <c r="E112" s="3" t="s">
        <v>15</v>
      </c>
      <c r="F112" s="6">
        <v>0</v>
      </c>
      <c r="G112" s="44"/>
      <c r="H112" s="39"/>
      <c r="I112" s="40"/>
      <c r="J112" s="46"/>
      <c r="K112" s="46"/>
      <c r="L112" s="46">
        <f t="shared" si="6"/>
        <v>0</v>
      </c>
      <c r="M112" s="46">
        <f t="shared" si="6"/>
        <v>0</v>
      </c>
    </row>
    <row r="113" spans="1:13" x14ac:dyDescent="0.3">
      <c r="A113" s="39"/>
      <c r="B113" s="35"/>
      <c r="C113" s="39"/>
      <c r="D113" s="4" t="s">
        <v>66</v>
      </c>
      <c r="E113" s="3" t="s">
        <v>8</v>
      </c>
      <c r="F113" s="6">
        <v>959.43</v>
      </c>
      <c r="G113" s="44"/>
      <c r="H113" s="39"/>
      <c r="I113" s="40"/>
      <c r="J113" s="46"/>
      <c r="K113" s="46"/>
      <c r="L113" s="46">
        <f t="shared" si="6"/>
        <v>0</v>
      </c>
      <c r="M113" s="46">
        <f t="shared" si="6"/>
        <v>0</v>
      </c>
    </row>
    <row r="114" spans="1:13" ht="56.25" x14ac:dyDescent="0.3">
      <c r="A114" s="39">
        <v>24</v>
      </c>
      <c r="B114" s="33">
        <v>55</v>
      </c>
      <c r="C114" s="39" t="s">
        <v>85</v>
      </c>
      <c r="D114" s="4" t="s">
        <v>28</v>
      </c>
      <c r="E114" s="3" t="s">
        <v>29</v>
      </c>
      <c r="F114" s="6">
        <v>374.82</v>
      </c>
      <c r="G114" s="5" t="s">
        <v>34</v>
      </c>
      <c r="H114" s="3" t="s">
        <v>6</v>
      </c>
      <c r="I114" s="6">
        <v>254.36</v>
      </c>
      <c r="J114" s="46">
        <v>8097.26</v>
      </c>
      <c r="K114" s="46">
        <v>8097.26</v>
      </c>
      <c r="L114" s="46">
        <f t="shared" si="6"/>
        <v>8906.99</v>
      </c>
      <c r="M114" s="46">
        <f t="shared" si="6"/>
        <v>8906.99</v>
      </c>
    </row>
    <row r="115" spans="1:13" x14ac:dyDescent="0.3">
      <c r="A115" s="39"/>
      <c r="B115" s="34"/>
      <c r="C115" s="39"/>
      <c r="D115" s="4" t="s">
        <v>50</v>
      </c>
      <c r="E115" s="3" t="s">
        <v>10</v>
      </c>
      <c r="F115" s="6">
        <v>553.28</v>
      </c>
      <c r="G115" s="5" t="s">
        <v>36</v>
      </c>
      <c r="H115" s="3" t="s">
        <v>7</v>
      </c>
      <c r="I115" s="6">
        <v>214.28</v>
      </c>
      <c r="J115" s="46"/>
      <c r="K115" s="46"/>
      <c r="L115" s="46">
        <f t="shared" si="6"/>
        <v>0</v>
      </c>
      <c r="M115" s="46">
        <f t="shared" si="6"/>
        <v>0</v>
      </c>
    </row>
    <row r="116" spans="1:13" x14ac:dyDescent="0.3">
      <c r="A116" s="39"/>
      <c r="B116" s="34"/>
      <c r="C116" s="39"/>
      <c r="D116" s="4" t="s">
        <v>35</v>
      </c>
      <c r="E116" s="3" t="s">
        <v>5</v>
      </c>
      <c r="F116" s="6">
        <v>496.85</v>
      </c>
      <c r="G116" s="5" t="s">
        <v>61</v>
      </c>
      <c r="H116" s="3" t="s">
        <v>1</v>
      </c>
      <c r="I116" s="6">
        <v>432.03</v>
      </c>
      <c r="J116" s="46"/>
      <c r="K116" s="46"/>
      <c r="L116" s="46">
        <f t="shared" si="6"/>
        <v>0</v>
      </c>
      <c r="M116" s="46">
        <f t="shared" si="6"/>
        <v>0</v>
      </c>
    </row>
    <row r="117" spans="1:13" ht="56.25" x14ac:dyDescent="0.3">
      <c r="A117" s="39"/>
      <c r="B117" s="34"/>
      <c r="C117" s="39"/>
      <c r="D117" s="4" t="s">
        <v>62</v>
      </c>
      <c r="E117" s="3" t="s">
        <v>16</v>
      </c>
      <c r="F117" s="6">
        <v>794.15000000000009</v>
      </c>
      <c r="G117" s="10" t="s">
        <v>80</v>
      </c>
      <c r="H117" s="3" t="s">
        <v>0</v>
      </c>
      <c r="I117" s="6">
        <v>480.32</v>
      </c>
      <c r="J117" s="46"/>
      <c r="K117" s="46"/>
      <c r="L117" s="46">
        <f t="shared" si="6"/>
        <v>0</v>
      </c>
      <c r="M117" s="46">
        <f t="shared" si="6"/>
        <v>0</v>
      </c>
    </row>
    <row r="118" spans="1:13" x14ac:dyDescent="0.3">
      <c r="A118" s="39"/>
      <c r="B118" s="34"/>
      <c r="C118" s="39"/>
      <c r="D118" s="4" t="s">
        <v>51</v>
      </c>
      <c r="E118" s="3" t="s">
        <v>17</v>
      </c>
      <c r="F118" s="6">
        <v>496.85</v>
      </c>
      <c r="G118" s="10" t="s">
        <v>44</v>
      </c>
      <c r="H118" s="3" t="s">
        <v>12</v>
      </c>
      <c r="I118" s="6">
        <v>1332.79</v>
      </c>
      <c r="J118" s="46"/>
      <c r="K118" s="46"/>
      <c r="L118" s="46">
        <f t="shared" si="6"/>
        <v>0</v>
      </c>
      <c r="M118" s="46">
        <f t="shared" si="6"/>
        <v>0</v>
      </c>
    </row>
    <row r="119" spans="1:13" ht="37.5" x14ac:dyDescent="0.3">
      <c r="A119" s="39"/>
      <c r="B119" s="34"/>
      <c r="C119" s="39"/>
      <c r="D119" s="4" t="s">
        <v>37</v>
      </c>
      <c r="E119" s="3" t="s">
        <v>13</v>
      </c>
      <c r="F119" s="6">
        <v>331.93</v>
      </c>
      <c r="G119" s="5" t="s">
        <v>38</v>
      </c>
      <c r="H119" s="3" t="s">
        <v>39</v>
      </c>
      <c r="I119" s="6">
        <v>1205.82</v>
      </c>
      <c r="J119" s="46"/>
      <c r="K119" s="46"/>
      <c r="L119" s="46">
        <f t="shared" si="6"/>
        <v>0</v>
      </c>
      <c r="M119" s="46">
        <f t="shared" si="6"/>
        <v>0</v>
      </c>
    </row>
    <row r="120" spans="1:13" ht="37.5" x14ac:dyDescent="0.3">
      <c r="A120" s="39"/>
      <c r="B120" s="34"/>
      <c r="C120" s="39"/>
      <c r="D120" s="4" t="s">
        <v>65</v>
      </c>
      <c r="E120" s="3" t="s">
        <v>11</v>
      </c>
      <c r="F120" s="6">
        <v>387.21</v>
      </c>
      <c r="G120" s="5" t="s">
        <v>3</v>
      </c>
      <c r="H120" s="3" t="s">
        <v>14</v>
      </c>
      <c r="I120" s="6">
        <v>869.57</v>
      </c>
      <c r="J120" s="46"/>
      <c r="K120" s="46"/>
      <c r="L120" s="46">
        <f t="shared" si="6"/>
        <v>0</v>
      </c>
      <c r="M120" s="46">
        <f t="shared" si="6"/>
        <v>0</v>
      </c>
    </row>
    <row r="121" spans="1:13" ht="75" x14ac:dyDescent="0.3">
      <c r="A121" s="39"/>
      <c r="B121" s="34"/>
      <c r="C121" s="39"/>
      <c r="D121" s="4" t="s">
        <v>94</v>
      </c>
      <c r="E121" s="3" t="s">
        <v>15</v>
      </c>
      <c r="F121" s="6">
        <v>0</v>
      </c>
      <c r="G121" s="5" t="s">
        <v>96</v>
      </c>
      <c r="H121" s="3" t="s">
        <v>83</v>
      </c>
      <c r="I121" s="20">
        <v>0</v>
      </c>
      <c r="J121" s="46"/>
      <c r="K121" s="46"/>
      <c r="L121" s="46">
        <f t="shared" si="6"/>
        <v>0</v>
      </c>
      <c r="M121" s="46">
        <f t="shared" si="6"/>
        <v>0</v>
      </c>
    </row>
    <row r="122" spans="1:13" x14ac:dyDescent="0.3">
      <c r="A122" s="39"/>
      <c r="B122" s="35"/>
      <c r="C122" s="39"/>
      <c r="D122" s="4" t="s">
        <v>66</v>
      </c>
      <c r="E122" s="3" t="s">
        <v>8</v>
      </c>
      <c r="F122" s="6">
        <v>959.43</v>
      </c>
      <c r="G122" s="11"/>
      <c r="H122" s="3"/>
      <c r="I122" s="9"/>
      <c r="J122" s="46"/>
      <c r="K122" s="46"/>
      <c r="L122" s="46">
        <f t="shared" si="6"/>
        <v>0</v>
      </c>
      <c r="M122" s="46">
        <f t="shared" si="6"/>
        <v>0</v>
      </c>
    </row>
    <row r="123" spans="1:13" ht="56.25" x14ac:dyDescent="0.3">
      <c r="A123" s="39">
        <v>25</v>
      </c>
      <c r="B123" s="33">
        <v>56</v>
      </c>
      <c r="C123" s="39" t="s">
        <v>86</v>
      </c>
      <c r="D123" s="4" t="s">
        <v>28</v>
      </c>
      <c r="E123" s="3" t="s">
        <v>29</v>
      </c>
      <c r="F123" s="6">
        <v>374.82</v>
      </c>
      <c r="G123" s="5" t="s">
        <v>34</v>
      </c>
      <c r="H123" s="3" t="s">
        <v>6</v>
      </c>
      <c r="I123" s="6">
        <v>254.36</v>
      </c>
      <c r="J123" s="46">
        <v>5731.94</v>
      </c>
      <c r="K123" s="46">
        <v>5731.94</v>
      </c>
      <c r="L123" s="46">
        <f t="shared" si="6"/>
        <v>6305.13</v>
      </c>
      <c r="M123" s="46">
        <f t="shared" si="6"/>
        <v>6305.13</v>
      </c>
    </row>
    <row r="124" spans="1:13" x14ac:dyDescent="0.3">
      <c r="A124" s="39"/>
      <c r="B124" s="34"/>
      <c r="C124" s="39"/>
      <c r="D124" s="4" t="s">
        <v>50</v>
      </c>
      <c r="E124" s="3" t="s">
        <v>10</v>
      </c>
      <c r="F124" s="6">
        <v>553.28</v>
      </c>
      <c r="G124" s="5" t="s">
        <v>36</v>
      </c>
      <c r="H124" s="3" t="s">
        <v>7</v>
      </c>
      <c r="I124" s="6">
        <v>214.28</v>
      </c>
      <c r="J124" s="46"/>
      <c r="K124" s="46"/>
      <c r="L124" s="46">
        <f t="shared" si="6"/>
        <v>0</v>
      </c>
      <c r="M124" s="46">
        <f t="shared" si="6"/>
        <v>0</v>
      </c>
    </row>
    <row r="125" spans="1:13" x14ac:dyDescent="0.3">
      <c r="A125" s="39"/>
      <c r="B125" s="34"/>
      <c r="C125" s="39"/>
      <c r="D125" s="4" t="s">
        <v>35</v>
      </c>
      <c r="E125" s="3" t="s">
        <v>5</v>
      </c>
      <c r="F125" s="6">
        <v>496.85</v>
      </c>
      <c r="G125" s="5" t="s">
        <v>61</v>
      </c>
      <c r="H125" s="3" t="s">
        <v>1</v>
      </c>
      <c r="I125" s="6">
        <v>432.03</v>
      </c>
      <c r="J125" s="46"/>
      <c r="K125" s="46"/>
      <c r="L125" s="46">
        <f t="shared" si="6"/>
        <v>0</v>
      </c>
      <c r="M125" s="46">
        <f t="shared" si="6"/>
        <v>0</v>
      </c>
    </row>
    <row r="126" spans="1:13" ht="37.5" x14ac:dyDescent="0.3">
      <c r="A126" s="39"/>
      <c r="B126" s="34"/>
      <c r="C126" s="39"/>
      <c r="D126" s="4" t="s">
        <v>62</v>
      </c>
      <c r="E126" s="3" t="s">
        <v>16</v>
      </c>
      <c r="F126" s="6">
        <v>794.15000000000009</v>
      </c>
      <c r="G126" s="5" t="s">
        <v>38</v>
      </c>
      <c r="H126" s="3" t="s">
        <v>39</v>
      </c>
      <c r="I126" s="6">
        <v>1205.82</v>
      </c>
      <c r="J126" s="46"/>
      <c r="K126" s="46"/>
      <c r="L126" s="46">
        <f t="shared" si="6"/>
        <v>0</v>
      </c>
      <c r="M126" s="46">
        <f t="shared" si="6"/>
        <v>0</v>
      </c>
    </row>
    <row r="127" spans="1:13" ht="75" x14ac:dyDescent="0.3">
      <c r="A127" s="39"/>
      <c r="B127" s="34"/>
      <c r="C127" s="39"/>
      <c r="D127" s="4" t="s">
        <v>51</v>
      </c>
      <c r="E127" s="3" t="s">
        <v>17</v>
      </c>
      <c r="F127" s="6">
        <v>496.85</v>
      </c>
      <c r="G127" s="5" t="s">
        <v>96</v>
      </c>
      <c r="H127" s="3" t="s">
        <v>83</v>
      </c>
      <c r="I127" s="20">
        <v>0</v>
      </c>
      <c r="J127" s="46"/>
      <c r="K127" s="46"/>
      <c r="L127" s="46">
        <f t="shared" si="6"/>
        <v>0</v>
      </c>
      <c r="M127" s="46">
        <f t="shared" si="6"/>
        <v>0</v>
      </c>
    </row>
    <row r="128" spans="1:13" x14ac:dyDescent="0.3">
      <c r="A128" s="39"/>
      <c r="B128" s="34"/>
      <c r="C128" s="39"/>
      <c r="D128" s="4" t="s">
        <v>37</v>
      </c>
      <c r="E128" s="3" t="s">
        <v>13</v>
      </c>
      <c r="F128" s="6">
        <v>331.93</v>
      </c>
      <c r="G128" s="44"/>
      <c r="H128" s="39"/>
      <c r="I128" s="40"/>
      <c r="J128" s="46"/>
      <c r="K128" s="46"/>
      <c r="L128" s="46">
        <f t="shared" si="6"/>
        <v>0</v>
      </c>
      <c r="M128" s="46">
        <f t="shared" si="6"/>
        <v>0</v>
      </c>
    </row>
    <row r="129" spans="1:13" x14ac:dyDescent="0.3">
      <c r="A129" s="39"/>
      <c r="B129" s="34"/>
      <c r="C129" s="39"/>
      <c r="D129" s="4" t="s">
        <v>65</v>
      </c>
      <c r="E129" s="3" t="s">
        <v>11</v>
      </c>
      <c r="F129" s="6">
        <v>387.21</v>
      </c>
      <c r="G129" s="44"/>
      <c r="H129" s="39"/>
      <c r="I129" s="40"/>
      <c r="J129" s="46"/>
      <c r="K129" s="46"/>
      <c r="L129" s="46">
        <f t="shared" si="6"/>
        <v>0</v>
      </c>
      <c r="M129" s="46">
        <f t="shared" si="6"/>
        <v>0</v>
      </c>
    </row>
    <row r="130" spans="1:13" x14ac:dyDescent="0.3">
      <c r="A130" s="39"/>
      <c r="B130" s="34"/>
      <c r="C130" s="39"/>
      <c r="D130" s="4" t="s">
        <v>94</v>
      </c>
      <c r="E130" s="3" t="s">
        <v>15</v>
      </c>
      <c r="F130" s="6">
        <v>0</v>
      </c>
      <c r="G130" s="44"/>
      <c r="H130" s="39"/>
      <c r="I130" s="40"/>
      <c r="J130" s="46"/>
      <c r="K130" s="46"/>
      <c r="L130" s="46">
        <f t="shared" si="6"/>
        <v>0</v>
      </c>
      <c r="M130" s="46">
        <f t="shared" si="6"/>
        <v>0</v>
      </c>
    </row>
    <row r="131" spans="1:13" x14ac:dyDescent="0.3">
      <c r="A131" s="39"/>
      <c r="B131" s="35"/>
      <c r="C131" s="39"/>
      <c r="D131" s="4" t="s">
        <v>66</v>
      </c>
      <c r="E131" s="3" t="s">
        <v>8</v>
      </c>
      <c r="F131" s="6">
        <v>959.43</v>
      </c>
      <c r="G131" s="44"/>
      <c r="H131" s="39"/>
      <c r="I131" s="40"/>
      <c r="J131" s="46"/>
      <c r="K131" s="46"/>
      <c r="L131" s="46">
        <f t="shared" si="6"/>
        <v>0</v>
      </c>
      <c r="M131" s="46">
        <f t="shared" si="6"/>
        <v>0</v>
      </c>
    </row>
    <row r="132" spans="1:13" ht="56.25" x14ac:dyDescent="0.3">
      <c r="A132" s="39">
        <v>26</v>
      </c>
      <c r="B132" s="33">
        <v>57</v>
      </c>
      <c r="C132" s="39" t="s">
        <v>87</v>
      </c>
      <c r="D132" s="4" t="s">
        <v>28</v>
      </c>
      <c r="E132" s="3" t="s">
        <v>29</v>
      </c>
      <c r="F132" s="6">
        <v>374.82</v>
      </c>
      <c r="G132" s="5" t="s">
        <v>34</v>
      </c>
      <c r="H132" s="3" t="s">
        <v>6</v>
      </c>
      <c r="I132" s="6">
        <v>254.36</v>
      </c>
      <c r="J132" s="46">
        <v>5731.94</v>
      </c>
      <c r="K132" s="46">
        <v>5731.94</v>
      </c>
      <c r="L132" s="46">
        <f t="shared" si="6"/>
        <v>6305.13</v>
      </c>
      <c r="M132" s="46">
        <f t="shared" si="6"/>
        <v>6305.13</v>
      </c>
    </row>
    <row r="133" spans="1:13" x14ac:dyDescent="0.3">
      <c r="A133" s="39"/>
      <c r="B133" s="34"/>
      <c r="C133" s="39"/>
      <c r="D133" s="4" t="s">
        <v>50</v>
      </c>
      <c r="E133" s="3" t="s">
        <v>10</v>
      </c>
      <c r="F133" s="6">
        <v>553.28</v>
      </c>
      <c r="G133" s="5" t="s">
        <v>36</v>
      </c>
      <c r="H133" s="3" t="s">
        <v>7</v>
      </c>
      <c r="I133" s="6">
        <v>214.28</v>
      </c>
      <c r="J133" s="46"/>
      <c r="K133" s="46"/>
      <c r="L133" s="46">
        <f t="shared" si="6"/>
        <v>0</v>
      </c>
      <c r="M133" s="46">
        <f t="shared" si="6"/>
        <v>0</v>
      </c>
    </row>
    <row r="134" spans="1:13" x14ac:dyDescent="0.3">
      <c r="A134" s="39"/>
      <c r="B134" s="34"/>
      <c r="C134" s="39"/>
      <c r="D134" s="4" t="s">
        <v>35</v>
      </c>
      <c r="E134" s="3" t="s">
        <v>5</v>
      </c>
      <c r="F134" s="6">
        <v>496.85</v>
      </c>
      <c r="G134" s="5" t="s">
        <v>61</v>
      </c>
      <c r="H134" s="3" t="s">
        <v>1</v>
      </c>
      <c r="I134" s="6">
        <v>432.03</v>
      </c>
      <c r="J134" s="46"/>
      <c r="K134" s="46"/>
      <c r="L134" s="46">
        <f t="shared" si="6"/>
        <v>0</v>
      </c>
      <c r="M134" s="46">
        <f t="shared" si="6"/>
        <v>0</v>
      </c>
    </row>
    <row r="135" spans="1:13" ht="37.5" x14ac:dyDescent="0.3">
      <c r="A135" s="39"/>
      <c r="B135" s="34"/>
      <c r="C135" s="39"/>
      <c r="D135" s="4" t="s">
        <v>62</v>
      </c>
      <c r="E135" s="3" t="s">
        <v>16</v>
      </c>
      <c r="F135" s="6">
        <v>794.15000000000009</v>
      </c>
      <c r="G135" s="5" t="s">
        <v>38</v>
      </c>
      <c r="H135" s="3" t="s">
        <v>39</v>
      </c>
      <c r="I135" s="6">
        <v>1205.82</v>
      </c>
      <c r="J135" s="46"/>
      <c r="K135" s="46"/>
      <c r="L135" s="46">
        <f t="shared" si="6"/>
        <v>0</v>
      </c>
      <c r="M135" s="46">
        <f t="shared" si="6"/>
        <v>0</v>
      </c>
    </row>
    <row r="136" spans="1:13" ht="75" x14ac:dyDescent="0.3">
      <c r="A136" s="39"/>
      <c r="B136" s="34"/>
      <c r="C136" s="39"/>
      <c r="D136" s="4" t="s">
        <v>51</v>
      </c>
      <c r="E136" s="3" t="s">
        <v>17</v>
      </c>
      <c r="F136" s="6">
        <v>496.85</v>
      </c>
      <c r="G136" s="5" t="s">
        <v>96</v>
      </c>
      <c r="H136" s="3" t="s">
        <v>83</v>
      </c>
      <c r="I136" s="20">
        <v>0</v>
      </c>
      <c r="J136" s="46"/>
      <c r="K136" s="46"/>
      <c r="L136" s="46">
        <f t="shared" si="6"/>
        <v>0</v>
      </c>
      <c r="M136" s="46">
        <f t="shared" si="6"/>
        <v>0</v>
      </c>
    </row>
    <row r="137" spans="1:13" x14ac:dyDescent="0.3">
      <c r="A137" s="39"/>
      <c r="B137" s="34"/>
      <c r="C137" s="39"/>
      <c r="D137" s="4" t="s">
        <v>37</v>
      </c>
      <c r="E137" s="3" t="s">
        <v>13</v>
      </c>
      <c r="F137" s="6">
        <v>331.93</v>
      </c>
      <c r="G137" s="44"/>
      <c r="H137" s="39"/>
      <c r="I137" s="40"/>
      <c r="J137" s="46"/>
      <c r="K137" s="46"/>
      <c r="L137" s="46">
        <f t="shared" si="6"/>
        <v>0</v>
      </c>
      <c r="M137" s="46">
        <f t="shared" si="6"/>
        <v>0</v>
      </c>
    </row>
    <row r="138" spans="1:13" x14ac:dyDescent="0.3">
      <c r="A138" s="39"/>
      <c r="B138" s="34"/>
      <c r="C138" s="39"/>
      <c r="D138" s="4" t="s">
        <v>65</v>
      </c>
      <c r="E138" s="3" t="s">
        <v>11</v>
      </c>
      <c r="F138" s="6">
        <v>387.21</v>
      </c>
      <c r="G138" s="44"/>
      <c r="H138" s="39"/>
      <c r="I138" s="40"/>
      <c r="J138" s="46"/>
      <c r="K138" s="46"/>
      <c r="L138" s="46">
        <f t="shared" si="6"/>
        <v>0</v>
      </c>
      <c r="M138" s="46">
        <f t="shared" si="6"/>
        <v>0</v>
      </c>
    </row>
    <row r="139" spans="1:13" x14ac:dyDescent="0.3">
      <c r="A139" s="39"/>
      <c r="B139" s="34"/>
      <c r="C139" s="39"/>
      <c r="D139" s="4" t="s">
        <v>94</v>
      </c>
      <c r="E139" s="3" t="s">
        <v>15</v>
      </c>
      <c r="F139" s="6">
        <v>0</v>
      </c>
      <c r="G139" s="44"/>
      <c r="H139" s="39"/>
      <c r="I139" s="40"/>
      <c r="J139" s="46"/>
      <c r="K139" s="46"/>
      <c r="L139" s="46">
        <f t="shared" si="6"/>
        <v>0</v>
      </c>
      <c r="M139" s="46">
        <f t="shared" si="6"/>
        <v>0</v>
      </c>
    </row>
    <row r="140" spans="1:13" x14ac:dyDescent="0.3">
      <c r="A140" s="39"/>
      <c r="B140" s="35"/>
      <c r="C140" s="39"/>
      <c r="D140" s="4" t="s">
        <v>66</v>
      </c>
      <c r="E140" s="3" t="s">
        <v>8</v>
      </c>
      <c r="F140" s="6">
        <v>959.43</v>
      </c>
      <c r="G140" s="44"/>
      <c r="H140" s="39"/>
      <c r="I140" s="40"/>
      <c r="J140" s="46"/>
      <c r="K140" s="46"/>
      <c r="L140" s="46">
        <f t="shared" si="6"/>
        <v>0</v>
      </c>
      <c r="M140" s="46">
        <f t="shared" si="6"/>
        <v>0</v>
      </c>
    </row>
    <row r="141" spans="1:13" ht="56.25" x14ac:dyDescent="0.3">
      <c r="A141" s="39">
        <v>27</v>
      </c>
      <c r="B141" s="33">
        <v>58</v>
      </c>
      <c r="C141" s="39" t="s">
        <v>88</v>
      </c>
      <c r="D141" s="4" t="s">
        <v>28</v>
      </c>
      <c r="E141" s="3" t="s">
        <v>29</v>
      </c>
      <c r="F141" s="6">
        <v>374.82</v>
      </c>
      <c r="G141" s="5" t="s">
        <v>34</v>
      </c>
      <c r="H141" s="3" t="s">
        <v>6</v>
      </c>
      <c r="I141" s="6">
        <v>254.36</v>
      </c>
      <c r="J141" s="48">
        <v>8159.97</v>
      </c>
      <c r="K141" s="48">
        <v>8460.92</v>
      </c>
      <c r="L141" s="48">
        <f t="shared" si="6"/>
        <v>8975.9699999999993</v>
      </c>
      <c r="M141" s="48">
        <f t="shared" si="6"/>
        <v>9307.01</v>
      </c>
    </row>
    <row r="142" spans="1:13" x14ac:dyDescent="0.3">
      <c r="A142" s="39"/>
      <c r="B142" s="34"/>
      <c r="C142" s="39"/>
      <c r="D142" s="4" t="s">
        <v>50</v>
      </c>
      <c r="E142" s="3" t="s">
        <v>10</v>
      </c>
      <c r="F142" s="6">
        <v>553.28</v>
      </c>
      <c r="G142" s="5" t="s">
        <v>36</v>
      </c>
      <c r="H142" s="3" t="s">
        <v>7</v>
      </c>
      <c r="I142" s="6">
        <v>214.28</v>
      </c>
      <c r="J142" s="48"/>
      <c r="K142" s="48"/>
      <c r="L142" s="48">
        <f t="shared" si="6"/>
        <v>0</v>
      </c>
      <c r="M142" s="48">
        <f t="shared" si="6"/>
        <v>0</v>
      </c>
    </row>
    <row r="143" spans="1:13" x14ac:dyDescent="0.3">
      <c r="A143" s="39"/>
      <c r="B143" s="34"/>
      <c r="C143" s="39"/>
      <c r="D143" s="4" t="s">
        <v>35</v>
      </c>
      <c r="E143" s="3" t="s">
        <v>5</v>
      </c>
      <c r="F143" s="6">
        <v>496.85</v>
      </c>
      <c r="G143" s="5" t="s">
        <v>61</v>
      </c>
      <c r="H143" s="3" t="s">
        <v>1</v>
      </c>
      <c r="I143" s="6">
        <v>432.03</v>
      </c>
      <c r="J143" s="48"/>
      <c r="K143" s="48"/>
      <c r="L143" s="48">
        <f t="shared" si="6"/>
        <v>0</v>
      </c>
      <c r="M143" s="48">
        <f t="shared" si="6"/>
        <v>0</v>
      </c>
    </row>
    <row r="144" spans="1:13" ht="37.5" x14ac:dyDescent="0.3">
      <c r="A144" s="39"/>
      <c r="B144" s="34"/>
      <c r="C144" s="39"/>
      <c r="D144" s="4" t="s">
        <v>62</v>
      </c>
      <c r="E144" s="3" t="s">
        <v>16</v>
      </c>
      <c r="F144" s="6">
        <v>794.15000000000009</v>
      </c>
      <c r="G144" s="5" t="s">
        <v>38</v>
      </c>
      <c r="H144" s="3" t="s">
        <v>39</v>
      </c>
      <c r="I144" s="6">
        <v>1205.82</v>
      </c>
      <c r="J144" s="48"/>
      <c r="K144" s="48"/>
      <c r="L144" s="48">
        <f t="shared" si="6"/>
        <v>0</v>
      </c>
      <c r="M144" s="48">
        <f t="shared" si="6"/>
        <v>0</v>
      </c>
    </row>
    <row r="145" spans="1:13" x14ac:dyDescent="0.3">
      <c r="A145" s="39"/>
      <c r="B145" s="34"/>
      <c r="C145" s="39"/>
      <c r="D145" s="4" t="s">
        <v>51</v>
      </c>
      <c r="E145" s="3" t="s">
        <v>17</v>
      </c>
      <c r="F145" s="6">
        <v>496.85</v>
      </c>
      <c r="G145" s="5" t="s">
        <v>40</v>
      </c>
      <c r="H145" s="3" t="s">
        <v>41</v>
      </c>
      <c r="I145" s="6">
        <v>868.31</v>
      </c>
      <c r="J145" s="48"/>
      <c r="K145" s="48"/>
      <c r="L145" s="48">
        <f t="shared" si="6"/>
        <v>0</v>
      </c>
      <c r="M145" s="48">
        <f t="shared" si="6"/>
        <v>0</v>
      </c>
    </row>
    <row r="146" spans="1:13" ht="37.5" x14ac:dyDescent="0.3">
      <c r="A146" s="39"/>
      <c r="B146" s="34"/>
      <c r="C146" s="39"/>
      <c r="D146" s="4" t="s">
        <v>37</v>
      </c>
      <c r="E146" s="3" t="s">
        <v>13</v>
      </c>
      <c r="F146" s="6">
        <v>331.93</v>
      </c>
      <c r="G146" s="5" t="s">
        <v>3</v>
      </c>
      <c r="H146" s="3" t="s">
        <v>14</v>
      </c>
      <c r="I146" s="6">
        <v>869.57</v>
      </c>
      <c r="J146" s="48"/>
      <c r="K146" s="48"/>
      <c r="L146" s="48">
        <f t="shared" si="6"/>
        <v>0</v>
      </c>
      <c r="M146" s="48">
        <f t="shared" si="6"/>
        <v>0</v>
      </c>
    </row>
    <row r="147" spans="1:13" ht="56.25" x14ac:dyDescent="0.3">
      <c r="A147" s="39"/>
      <c r="B147" s="34"/>
      <c r="C147" s="39"/>
      <c r="D147" s="4" t="s">
        <v>65</v>
      </c>
      <c r="E147" s="3" t="s">
        <v>11</v>
      </c>
      <c r="F147" s="6">
        <v>387.21</v>
      </c>
      <c r="G147" s="12" t="s">
        <v>75</v>
      </c>
      <c r="H147" s="3" t="s">
        <v>76</v>
      </c>
      <c r="I147" s="6">
        <v>613.91</v>
      </c>
      <c r="J147" s="48"/>
      <c r="K147" s="48"/>
      <c r="L147" s="48">
        <f t="shared" si="6"/>
        <v>0</v>
      </c>
      <c r="M147" s="48">
        <f t="shared" si="6"/>
        <v>0</v>
      </c>
    </row>
    <row r="148" spans="1:13" ht="56.25" x14ac:dyDescent="0.3">
      <c r="A148" s="39"/>
      <c r="B148" s="34"/>
      <c r="C148" s="39"/>
      <c r="D148" s="4"/>
      <c r="E148" s="3"/>
      <c r="F148" s="6"/>
      <c r="G148" s="12" t="s">
        <v>77</v>
      </c>
      <c r="H148" s="3" t="s">
        <v>76</v>
      </c>
      <c r="I148" s="6">
        <v>706.24</v>
      </c>
      <c r="J148" s="48"/>
      <c r="K148" s="48"/>
      <c r="L148" s="48"/>
      <c r="M148" s="48"/>
    </row>
    <row r="149" spans="1:13" ht="75" x14ac:dyDescent="0.3">
      <c r="A149" s="39"/>
      <c r="B149" s="34"/>
      <c r="C149" s="39"/>
      <c r="D149" s="4" t="s">
        <v>94</v>
      </c>
      <c r="E149" s="3" t="s">
        <v>15</v>
      </c>
      <c r="F149" s="6">
        <v>0</v>
      </c>
      <c r="G149" s="5" t="s">
        <v>96</v>
      </c>
      <c r="H149" s="3" t="s">
        <v>83</v>
      </c>
      <c r="I149" s="20">
        <v>0</v>
      </c>
      <c r="J149" s="48"/>
      <c r="K149" s="48"/>
      <c r="L149" s="48">
        <f t="shared" si="6"/>
        <v>0</v>
      </c>
      <c r="M149" s="48">
        <f t="shared" si="6"/>
        <v>0</v>
      </c>
    </row>
    <row r="150" spans="1:13" x14ac:dyDescent="0.3">
      <c r="A150" s="39"/>
      <c r="B150" s="34"/>
      <c r="C150" s="39"/>
      <c r="D150" s="4" t="s">
        <v>66</v>
      </c>
      <c r="E150" s="3" t="s">
        <v>8</v>
      </c>
      <c r="F150" s="6">
        <v>959.43</v>
      </c>
      <c r="G150" s="44"/>
      <c r="H150" s="39"/>
      <c r="I150" s="40"/>
      <c r="J150" s="48"/>
      <c r="K150" s="48"/>
      <c r="L150" s="48">
        <f t="shared" si="6"/>
        <v>0</v>
      </c>
      <c r="M150" s="48">
        <f t="shared" si="6"/>
        <v>0</v>
      </c>
    </row>
    <row r="151" spans="1:13" ht="37.5" x14ac:dyDescent="0.3">
      <c r="A151" s="39"/>
      <c r="B151" s="34"/>
      <c r="C151" s="39"/>
      <c r="D151" s="4" t="s">
        <v>79</v>
      </c>
      <c r="E151" s="3" t="s">
        <v>4</v>
      </c>
      <c r="F151" s="6">
        <v>402.02</v>
      </c>
      <c r="G151" s="44"/>
      <c r="H151" s="39"/>
      <c r="I151" s="40"/>
      <c r="J151" s="48"/>
      <c r="K151" s="48"/>
      <c r="L151" s="48">
        <f t="shared" si="6"/>
        <v>0</v>
      </c>
      <c r="M151" s="48">
        <f t="shared" si="6"/>
        <v>0</v>
      </c>
    </row>
    <row r="152" spans="1:13" ht="37.5" x14ac:dyDescent="0.3">
      <c r="A152" s="39"/>
      <c r="B152" s="35"/>
      <c r="C152" s="39"/>
      <c r="D152" s="4" t="s">
        <v>78</v>
      </c>
      <c r="E152" s="3" t="s">
        <v>9</v>
      </c>
      <c r="F152" s="6">
        <v>651.01</v>
      </c>
      <c r="G152" s="44"/>
      <c r="H152" s="39"/>
      <c r="I152" s="40"/>
      <c r="J152" s="48"/>
      <c r="K152" s="48"/>
      <c r="L152" s="48">
        <f t="shared" si="6"/>
        <v>0</v>
      </c>
      <c r="M152" s="48">
        <f t="shared" si="6"/>
        <v>0</v>
      </c>
    </row>
    <row r="153" spans="1:13" ht="56.25" x14ac:dyDescent="0.3">
      <c r="A153" s="39">
        <v>28</v>
      </c>
      <c r="B153" s="33">
        <v>59</v>
      </c>
      <c r="C153" s="39" t="s">
        <v>89</v>
      </c>
      <c r="D153" s="4" t="s">
        <v>28</v>
      </c>
      <c r="E153" s="3" t="s">
        <v>29</v>
      </c>
      <c r="F153" s="6">
        <v>374.82</v>
      </c>
      <c r="G153" s="5" t="s">
        <v>34</v>
      </c>
      <c r="H153" s="3" t="s">
        <v>6</v>
      </c>
      <c r="I153" s="6">
        <v>254.36</v>
      </c>
      <c r="J153" s="46">
        <v>6086.4</v>
      </c>
      <c r="K153" s="46">
        <v>6305.94</v>
      </c>
      <c r="L153" s="46">
        <f t="shared" si="6"/>
        <v>6695.04</v>
      </c>
      <c r="M153" s="46">
        <f t="shared" si="6"/>
        <v>6936.53</v>
      </c>
    </row>
    <row r="154" spans="1:13" x14ac:dyDescent="0.3">
      <c r="A154" s="39"/>
      <c r="B154" s="34"/>
      <c r="C154" s="39"/>
      <c r="D154" s="4" t="s">
        <v>50</v>
      </c>
      <c r="E154" s="3" t="s">
        <v>10</v>
      </c>
      <c r="F154" s="6">
        <v>553.28</v>
      </c>
      <c r="G154" s="5" t="s">
        <v>36</v>
      </c>
      <c r="H154" s="3" t="s">
        <v>7</v>
      </c>
      <c r="I154" s="6">
        <v>214.28</v>
      </c>
      <c r="J154" s="46"/>
      <c r="K154" s="46"/>
      <c r="L154" s="46">
        <f t="shared" si="6"/>
        <v>0</v>
      </c>
      <c r="M154" s="46">
        <f t="shared" si="6"/>
        <v>0</v>
      </c>
    </row>
    <row r="155" spans="1:13" x14ac:dyDescent="0.3">
      <c r="A155" s="39"/>
      <c r="B155" s="34"/>
      <c r="C155" s="39"/>
      <c r="D155" s="4" t="s">
        <v>35</v>
      </c>
      <c r="E155" s="3" t="s">
        <v>5</v>
      </c>
      <c r="F155" s="6">
        <v>496.85</v>
      </c>
      <c r="G155" s="5" t="s">
        <v>61</v>
      </c>
      <c r="H155" s="3" t="s">
        <v>1</v>
      </c>
      <c r="I155" s="6">
        <v>432.03</v>
      </c>
      <c r="J155" s="46"/>
      <c r="K155" s="46"/>
      <c r="L155" s="46">
        <f t="shared" si="6"/>
        <v>0</v>
      </c>
      <c r="M155" s="46">
        <f t="shared" si="6"/>
        <v>0</v>
      </c>
    </row>
    <row r="156" spans="1:13" ht="37.5" x14ac:dyDescent="0.3">
      <c r="A156" s="39"/>
      <c r="B156" s="34"/>
      <c r="C156" s="39"/>
      <c r="D156" s="4" t="s">
        <v>62</v>
      </c>
      <c r="E156" s="3" t="s">
        <v>16</v>
      </c>
      <c r="F156" s="6">
        <v>794.15000000000009</v>
      </c>
      <c r="G156" s="5" t="s">
        <v>38</v>
      </c>
      <c r="H156" s="3" t="s">
        <v>39</v>
      </c>
      <c r="I156" s="6">
        <v>1205.82</v>
      </c>
      <c r="J156" s="46"/>
      <c r="K156" s="46"/>
      <c r="L156" s="46">
        <f t="shared" si="6"/>
        <v>0</v>
      </c>
      <c r="M156" s="46">
        <f t="shared" si="6"/>
        <v>0</v>
      </c>
    </row>
    <row r="157" spans="1:13" ht="75" x14ac:dyDescent="0.3">
      <c r="A157" s="39"/>
      <c r="B157" s="34"/>
      <c r="C157" s="39"/>
      <c r="D157" s="4" t="s">
        <v>51</v>
      </c>
      <c r="E157" s="3" t="s">
        <v>17</v>
      </c>
      <c r="F157" s="6">
        <v>496.85</v>
      </c>
      <c r="G157" s="5" t="s">
        <v>96</v>
      </c>
      <c r="H157" s="3" t="s">
        <v>83</v>
      </c>
      <c r="I157" s="20">
        <v>0</v>
      </c>
      <c r="J157" s="46"/>
      <c r="K157" s="46"/>
      <c r="L157" s="46">
        <f t="shared" si="6"/>
        <v>0</v>
      </c>
      <c r="M157" s="46">
        <f t="shared" si="6"/>
        <v>0</v>
      </c>
    </row>
    <row r="158" spans="1:13" x14ac:dyDescent="0.3">
      <c r="A158" s="39"/>
      <c r="B158" s="34"/>
      <c r="C158" s="39"/>
      <c r="D158" s="4" t="s">
        <v>37</v>
      </c>
      <c r="E158" s="3" t="s">
        <v>13</v>
      </c>
      <c r="F158" s="6">
        <v>331.93</v>
      </c>
      <c r="G158" s="44"/>
      <c r="H158" s="39"/>
      <c r="I158" s="40"/>
      <c r="J158" s="46"/>
      <c r="K158" s="46"/>
      <c r="L158" s="46">
        <f t="shared" si="6"/>
        <v>0</v>
      </c>
      <c r="M158" s="46">
        <f t="shared" si="6"/>
        <v>0</v>
      </c>
    </row>
    <row r="159" spans="1:13" x14ac:dyDescent="0.3">
      <c r="A159" s="39"/>
      <c r="B159" s="34"/>
      <c r="C159" s="39"/>
      <c r="D159" s="4" t="s">
        <v>65</v>
      </c>
      <c r="E159" s="3" t="s">
        <v>11</v>
      </c>
      <c r="F159" s="6">
        <v>387.21</v>
      </c>
      <c r="G159" s="44"/>
      <c r="H159" s="39"/>
      <c r="I159" s="40"/>
      <c r="J159" s="46"/>
      <c r="K159" s="46"/>
      <c r="L159" s="46">
        <f t="shared" si="6"/>
        <v>0</v>
      </c>
      <c r="M159" s="46">
        <f t="shared" si="6"/>
        <v>0</v>
      </c>
    </row>
    <row r="160" spans="1:13" x14ac:dyDescent="0.3">
      <c r="A160" s="39"/>
      <c r="B160" s="34"/>
      <c r="C160" s="39"/>
      <c r="D160" s="4" t="s">
        <v>94</v>
      </c>
      <c r="E160" s="3" t="s">
        <v>15</v>
      </c>
      <c r="F160" s="6">
        <v>0</v>
      </c>
      <c r="G160" s="44"/>
      <c r="H160" s="39"/>
      <c r="I160" s="40"/>
      <c r="J160" s="46"/>
      <c r="K160" s="46"/>
      <c r="L160" s="46">
        <f t="shared" si="6"/>
        <v>0</v>
      </c>
      <c r="M160" s="46">
        <f t="shared" si="6"/>
        <v>0</v>
      </c>
    </row>
    <row r="161" spans="1:13" x14ac:dyDescent="0.3">
      <c r="A161" s="39"/>
      <c r="B161" s="34"/>
      <c r="C161" s="39"/>
      <c r="D161" s="4" t="s">
        <v>66</v>
      </c>
      <c r="E161" s="3" t="s">
        <v>8</v>
      </c>
      <c r="F161" s="6">
        <v>959.43</v>
      </c>
      <c r="G161" s="44"/>
      <c r="H161" s="39"/>
      <c r="I161" s="40"/>
      <c r="J161" s="46"/>
      <c r="K161" s="46"/>
      <c r="L161" s="46">
        <f t="shared" si="6"/>
        <v>0</v>
      </c>
      <c r="M161" s="46">
        <f t="shared" si="6"/>
        <v>0</v>
      </c>
    </row>
    <row r="162" spans="1:13" ht="37.5" x14ac:dyDescent="0.3">
      <c r="A162" s="39"/>
      <c r="B162" s="34"/>
      <c r="C162" s="39"/>
      <c r="D162" s="4" t="s">
        <v>79</v>
      </c>
      <c r="E162" s="3" t="s">
        <v>4</v>
      </c>
      <c r="F162" s="6">
        <v>402.02</v>
      </c>
      <c r="G162" s="44"/>
      <c r="H162" s="39"/>
      <c r="I162" s="40"/>
      <c r="J162" s="46"/>
      <c r="K162" s="46"/>
      <c r="L162" s="46">
        <f t="shared" si="6"/>
        <v>0</v>
      </c>
      <c r="M162" s="46">
        <f t="shared" si="6"/>
        <v>0</v>
      </c>
    </row>
    <row r="163" spans="1:13" ht="37.5" x14ac:dyDescent="0.3">
      <c r="A163" s="39"/>
      <c r="B163" s="35"/>
      <c r="C163" s="39"/>
      <c r="D163" s="4" t="s">
        <v>78</v>
      </c>
      <c r="E163" s="3" t="s">
        <v>9</v>
      </c>
      <c r="F163" s="6">
        <v>651.01</v>
      </c>
      <c r="G163" s="44"/>
      <c r="H163" s="39"/>
      <c r="I163" s="40"/>
      <c r="J163" s="46"/>
      <c r="K163" s="46"/>
      <c r="L163" s="46">
        <f t="shared" si="6"/>
        <v>0</v>
      </c>
      <c r="M163" s="46">
        <f t="shared" si="6"/>
        <v>0</v>
      </c>
    </row>
    <row r="164" spans="1:13" ht="56.25" x14ac:dyDescent="0.3">
      <c r="A164" s="39">
        <v>29</v>
      </c>
      <c r="B164" s="33">
        <v>60</v>
      </c>
      <c r="C164" s="39" t="s">
        <v>90</v>
      </c>
      <c r="D164" s="4" t="s">
        <v>28</v>
      </c>
      <c r="E164" s="3" t="s">
        <v>29</v>
      </c>
      <c r="F164" s="6">
        <v>374.82</v>
      </c>
      <c r="G164" s="5" t="s">
        <v>34</v>
      </c>
      <c r="H164" s="3" t="s">
        <v>6</v>
      </c>
      <c r="I164" s="6">
        <v>254.36</v>
      </c>
      <c r="J164" s="46">
        <v>7068.07</v>
      </c>
      <c r="K164" s="46">
        <v>7287.6</v>
      </c>
      <c r="L164" s="46">
        <f t="shared" si="6"/>
        <v>7774.88</v>
      </c>
      <c r="M164" s="46">
        <f t="shared" si="6"/>
        <v>8016.36</v>
      </c>
    </row>
    <row r="165" spans="1:13" x14ac:dyDescent="0.3">
      <c r="A165" s="39"/>
      <c r="B165" s="34"/>
      <c r="C165" s="39"/>
      <c r="D165" s="4" t="s">
        <v>50</v>
      </c>
      <c r="E165" s="3" t="s">
        <v>10</v>
      </c>
      <c r="F165" s="6">
        <v>553.28</v>
      </c>
      <c r="G165" s="5" t="s">
        <v>36</v>
      </c>
      <c r="H165" s="3" t="s">
        <v>7</v>
      </c>
      <c r="I165" s="6">
        <v>214.28</v>
      </c>
      <c r="J165" s="46"/>
      <c r="K165" s="46"/>
      <c r="L165" s="46">
        <f t="shared" si="6"/>
        <v>0</v>
      </c>
      <c r="M165" s="46">
        <f t="shared" si="6"/>
        <v>0</v>
      </c>
    </row>
    <row r="166" spans="1:13" ht="37.5" x14ac:dyDescent="0.3">
      <c r="A166" s="39"/>
      <c r="B166" s="34"/>
      <c r="C166" s="39"/>
      <c r="D166" s="4" t="s">
        <v>35</v>
      </c>
      <c r="E166" s="3" t="s">
        <v>5</v>
      </c>
      <c r="F166" s="6">
        <v>496.85</v>
      </c>
      <c r="G166" s="5" t="s">
        <v>38</v>
      </c>
      <c r="H166" s="3" t="s">
        <v>39</v>
      </c>
      <c r="I166" s="6">
        <v>1205.82</v>
      </c>
      <c r="J166" s="46"/>
      <c r="K166" s="46"/>
      <c r="L166" s="46">
        <f t="shared" si="6"/>
        <v>0</v>
      </c>
      <c r="M166" s="46">
        <f t="shared" si="6"/>
        <v>0</v>
      </c>
    </row>
    <row r="167" spans="1:13" x14ac:dyDescent="0.3">
      <c r="A167" s="39"/>
      <c r="B167" s="34"/>
      <c r="C167" s="39"/>
      <c r="D167" s="4" t="s">
        <v>62</v>
      </c>
      <c r="E167" s="3" t="s">
        <v>16</v>
      </c>
      <c r="F167" s="6">
        <v>794.15000000000009</v>
      </c>
      <c r="G167" s="5" t="s">
        <v>40</v>
      </c>
      <c r="H167" s="3" t="s">
        <v>41</v>
      </c>
      <c r="I167" s="6">
        <v>868.31</v>
      </c>
      <c r="J167" s="46"/>
      <c r="K167" s="46"/>
      <c r="L167" s="46">
        <f t="shared" si="6"/>
        <v>0</v>
      </c>
      <c r="M167" s="46">
        <f t="shared" si="6"/>
        <v>0</v>
      </c>
    </row>
    <row r="168" spans="1:13" x14ac:dyDescent="0.3">
      <c r="A168" s="39"/>
      <c r="B168" s="34"/>
      <c r="C168" s="39"/>
      <c r="D168" s="4" t="s">
        <v>51</v>
      </c>
      <c r="E168" s="3" t="s">
        <v>17</v>
      </c>
      <c r="F168" s="6">
        <v>496.85</v>
      </c>
      <c r="G168" s="5" t="s">
        <v>61</v>
      </c>
      <c r="H168" s="3" t="s">
        <v>1</v>
      </c>
      <c r="I168" s="6">
        <v>432.03</v>
      </c>
      <c r="J168" s="46"/>
      <c r="K168" s="46"/>
      <c r="L168" s="46">
        <f t="shared" si="6"/>
        <v>0</v>
      </c>
      <c r="M168" s="46">
        <f t="shared" si="6"/>
        <v>0</v>
      </c>
    </row>
    <row r="169" spans="1:13" ht="112.5" x14ac:dyDescent="0.3">
      <c r="A169" s="39"/>
      <c r="B169" s="34"/>
      <c r="C169" s="39"/>
      <c r="D169" s="4" t="s">
        <v>37</v>
      </c>
      <c r="E169" s="3" t="s">
        <v>13</v>
      </c>
      <c r="F169" s="6">
        <v>331.93</v>
      </c>
      <c r="G169" s="10" t="s">
        <v>97</v>
      </c>
      <c r="H169" s="3" t="s">
        <v>91</v>
      </c>
      <c r="I169" s="20">
        <v>245.07</v>
      </c>
      <c r="J169" s="46"/>
      <c r="K169" s="46"/>
      <c r="L169" s="46">
        <f t="shared" ref="L169:M196" si="7">ROUND(J169*1.1,2)</f>
        <v>0</v>
      </c>
      <c r="M169" s="46">
        <f t="shared" si="7"/>
        <v>0</v>
      </c>
    </row>
    <row r="170" spans="1:13" x14ac:dyDescent="0.3">
      <c r="A170" s="39"/>
      <c r="B170" s="34"/>
      <c r="C170" s="39"/>
      <c r="D170" s="4" t="s">
        <v>65</v>
      </c>
      <c r="E170" s="3" t="s">
        <v>11</v>
      </c>
      <c r="F170" s="6">
        <v>387.21</v>
      </c>
      <c r="G170" s="44"/>
      <c r="H170" s="39"/>
      <c r="I170" s="40"/>
      <c r="J170" s="46"/>
      <c r="K170" s="46"/>
      <c r="L170" s="46">
        <f t="shared" si="7"/>
        <v>0</v>
      </c>
      <c r="M170" s="46">
        <f t="shared" si="7"/>
        <v>0</v>
      </c>
    </row>
    <row r="171" spans="1:13" x14ac:dyDescent="0.3">
      <c r="A171" s="39"/>
      <c r="B171" s="34"/>
      <c r="C171" s="39"/>
      <c r="D171" s="4" t="s">
        <v>94</v>
      </c>
      <c r="E171" s="3" t="s">
        <v>15</v>
      </c>
      <c r="F171" s="6">
        <v>0</v>
      </c>
      <c r="G171" s="44"/>
      <c r="H171" s="39"/>
      <c r="I171" s="40"/>
      <c r="J171" s="46"/>
      <c r="K171" s="46"/>
      <c r="L171" s="46">
        <f t="shared" si="7"/>
        <v>0</v>
      </c>
      <c r="M171" s="46">
        <f t="shared" si="7"/>
        <v>0</v>
      </c>
    </row>
    <row r="172" spans="1:13" x14ac:dyDescent="0.3">
      <c r="A172" s="39"/>
      <c r="B172" s="34"/>
      <c r="C172" s="39"/>
      <c r="D172" s="4" t="s">
        <v>66</v>
      </c>
      <c r="E172" s="3" t="s">
        <v>8</v>
      </c>
      <c r="F172" s="6">
        <v>959.43</v>
      </c>
      <c r="G172" s="44"/>
      <c r="H172" s="39"/>
      <c r="I172" s="40"/>
      <c r="J172" s="46"/>
      <c r="K172" s="46"/>
      <c r="L172" s="46">
        <f t="shared" si="7"/>
        <v>0</v>
      </c>
      <c r="M172" s="46">
        <f t="shared" si="7"/>
        <v>0</v>
      </c>
    </row>
    <row r="173" spans="1:13" ht="37.5" x14ac:dyDescent="0.3">
      <c r="A173" s="39"/>
      <c r="B173" s="34"/>
      <c r="C173" s="39"/>
      <c r="D173" s="4" t="s">
        <v>79</v>
      </c>
      <c r="E173" s="3" t="s">
        <v>4</v>
      </c>
      <c r="F173" s="6">
        <v>402.02</v>
      </c>
      <c r="G173" s="44"/>
      <c r="H173" s="39"/>
      <c r="I173" s="40"/>
      <c r="J173" s="46"/>
      <c r="K173" s="46"/>
      <c r="L173" s="46">
        <f t="shared" si="7"/>
        <v>0</v>
      </c>
      <c r="M173" s="46">
        <f t="shared" si="7"/>
        <v>0</v>
      </c>
    </row>
    <row r="174" spans="1:13" ht="37.5" x14ac:dyDescent="0.3">
      <c r="A174" s="39"/>
      <c r="B174" s="35"/>
      <c r="C174" s="39"/>
      <c r="D174" s="4" t="s">
        <v>78</v>
      </c>
      <c r="E174" s="3" t="s">
        <v>9</v>
      </c>
      <c r="F174" s="6">
        <v>651.01</v>
      </c>
      <c r="G174" s="44"/>
      <c r="H174" s="39"/>
      <c r="I174" s="40"/>
      <c r="J174" s="46"/>
      <c r="K174" s="46"/>
      <c r="L174" s="46">
        <f t="shared" si="7"/>
        <v>0</v>
      </c>
      <c r="M174" s="46">
        <f t="shared" si="7"/>
        <v>0</v>
      </c>
    </row>
    <row r="175" spans="1:13" ht="56.25" x14ac:dyDescent="0.3">
      <c r="A175" s="39">
        <v>30</v>
      </c>
      <c r="B175" s="33">
        <v>61</v>
      </c>
      <c r="C175" s="39" t="s">
        <v>92</v>
      </c>
      <c r="D175" s="4" t="s">
        <v>28</v>
      </c>
      <c r="E175" s="3" t="s">
        <v>29</v>
      </c>
      <c r="F175" s="6">
        <v>374.82</v>
      </c>
      <c r="G175" s="5" t="s">
        <v>34</v>
      </c>
      <c r="H175" s="3" t="s">
        <v>6</v>
      </c>
      <c r="I175" s="6">
        <v>254.36</v>
      </c>
      <c r="J175" s="46">
        <v>6302.48</v>
      </c>
      <c r="K175" s="46">
        <v>6522.01</v>
      </c>
      <c r="L175" s="46">
        <f t="shared" si="7"/>
        <v>6932.73</v>
      </c>
      <c r="M175" s="46">
        <f t="shared" si="7"/>
        <v>7174.21</v>
      </c>
    </row>
    <row r="176" spans="1:13" x14ac:dyDescent="0.3">
      <c r="A176" s="39"/>
      <c r="B176" s="34"/>
      <c r="C176" s="39"/>
      <c r="D176" s="4" t="s">
        <v>50</v>
      </c>
      <c r="E176" s="3" t="s">
        <v>10</v>
      </c>
      <c r="F176" s="6">
        <v>553.28</v>
      </c>
      <c r="G176" s="5" t="s">
        <v>36</v>
      </c>
      <c r="H176" s="3" t="s">
        <v>7</v>
      </c>
      <c r="I176" s="6">
        <v>214.28</v>
      </c>
      <c r="J176" s="46"/>
      <c r="K176" s="46"/>
      <c r="L176" s="46">
        <f t="shared" si="7"/>
        <v>0</v>
      </c>
      <c r="M176" s="46">
        <f t="shared" si="7"/>
        <v>0</v>
      </c>
    </row>
    <row r="177" spans="1:13" x14ac:dyDescent="0.3">
      <c r="A177" s="39"/>
      <c r="B177" s="34"/>
      <c r="C177" s="39"/>
      <c r="D177" s="4" t="s">
        <v>35</v>
      </c>
      <c r="E177" s="3" t="s">
        <v>5</v>
      </c>
      <c r="F177" s="6">
        <v>496.85</v>
      </c>
      <c r="G177" s="5" t="s">
        <v>61</v>
      </c>
      <c r="H177" s="3" t="s">
        <v>1</v>
      </c>
      <c r="I177" s="6">
        <v>432.03</v>
      </c>
      <c r="J177" s="46"/>
      <c r="K177" s="46"/>
      <c r="L177" s="46">
        <f t="shared" si="7"/>
        <v>0</v>
      </c>
      <c r="M177" s="46">
        <f t="shared" si="7"/>
        <v>0</v>
      </c>
    </row>
    <row r="178" spans="1:13" ht="37.5" x14ac:dyDescent="0.3">
      <c r="A178" s="39"/>
      <c r="B178" s="34"/>
      <c r="C178" s="39"/>
      <c r="D178" s="4" t="s">
        <v>62</v>
      </c>
      <c r="E178" s="3" t="s">
        <v>16</v>
      </c>
      <c r="F178" s="6">
        <v>794.15000000000009</v>
      </c>
      <c r="G178" s="5" t="s">
        <v>38</v>
      </c>
      <c r="H178" s="3" t="s">
        <v>39</v>
      </c>
      <c r="I178" s="6">
        <v>1205.82</v>
      </c>
      <c r="J178" s="46"/>
      <c r="K178" s="46"/>
      <c r="L178" s="46">
        <f t="shared" si="7"/>
        <v>0</v>
      </c>
      <c r="M178" s="46">
        <f t="shared" si="7"/>
        <v>0</v>
      </c>
    </row>
    <row r="179" spans="1:13" ht="112.5" x14ac:dyDescent="0.3">
      <c r="A179" s="39"/>
      <c r="B179" s="34"/>
      <c r="C179" s="39"/>
      <c r="D179" s="4" t="s">
        <v>51</v>
      </c>
      <c r="E179" s="3" t="s">
        <v>17</v>
      </c>
      <c r="F179" s="6">
        <v>496.85</v>
      </c>
      <c r="G179" s="10" t="s">
        <v>97</v>
      </c>
      <c r="H179" s="3" t="s">
        <v>91</v>
      </c>
      <c r="I179" s="20">
        <v>245.07</v>
      </c>
      <c r="J179" s="46"/>
      <c r="K179" s="46"/>
      <c r="L179" s="46">
        <f t="shared" si="7"/>
        <v>0</v>
      </c>
      <c r="M179" s="46">
        <f t="shared" si="7"/>
        <v>0</v>
      </c>
    </row>
    <row r="180" spans="1:13" x14ac:dyDescent="0.3">
      <c r="A180" s="39"/>
      <c r="B180" s="34"/>
      <c r="C180" s="39"/>
      <c r="D180" s="4" t="s">
        <v>37</v>
      </c>
      <c r="E180" s="3" t="s">
        <v>13</v>
      </c>
      <c r="F180" s="6">
        <v>331.93</v>
      </c>
      <c r="G180" s="44"/>
      <c r="H180" s="39"/>
      <c r="I180" s="47"/>
      <c r="J180" s="46"/>
      <c r="K180" s="46"/>
      <c r="L180" s="46">
        <f t="shared" si="7"/>
        <v>0</v>
      </c>
      <c r="M180" s="46">
        <f t="shared" si="7"/>
        <v>0</v>
      </c>
    </row>
    <row r="181" spans="1:13" x14ac:dyDescent="0.3">
      <c r="A181" s="39"/>
      <c r="B181" s="34"/>
      <c r="C181" s="39"/>
      <c r="D181" s="4" t="s">
        <v>65</v>
      </c>
      <c r="E181" s="3" t="s">
        <v>11</v>
      </c>
      <c r="F181" s="6">
        <v>387.21</v>
      </c>
      <c r="G181" s="44"/>
      <c r="H181" s="39"/>
      <c r="I181" s="47"/>
      <c r="J181" s="46"/>
      <c r="K181" s="46"/>
      <c r="L181" s="46">
        <f t="shared" si="7"/>
        <v>0</v>
      </c>
      <c r="M181" s="46">
        <f t="shared" si="7"/>
        <v>0</v>
      </c>
    </row>
    <row r="182" spans="1:13" x14ac:dyDescent="0.3">
      <c r="A182" s="39"/>
      <c r="B182" s="34"/>
      <c r="C182" s="39"/>
      <c r="D182" s="4" t="s">
        <v>66</v>
      </c>
      <c r="E182" s="3" t="s">
        <v>8</v>
      </c>
      <c r="F182" s="6">
        <v>959.43</v>
      </c>
      <c r="G182" s="44"/>
      <c r="H182" s="39"/>
      <c r="I182" s="47"/>
      <c r="J182" s="46"/>
      <c r="K182" s="46"/>
      <c r="L182" s="46">
        <f t="shared" si="7"/>
        <v>0</v>
      </c>
      <c r="M182" s="46">
        <f t="shared" si="7"/>
        <v>0</v>
      </c>
    </row>
    <row r="183" spans="1:13" x14ac:dyDescent="0.3">
      <c r="A183" s="39"/>
      <c r="B183" s="34"/>
      <c r="C183" s="39"/>
      <c r="D183" s="4" t="s">
        <v>94</v>
      </c>
      <c r="E183" s="3" t="s">
        <v>15</v>
      </c>
      <c r="F183" s="6">
        <v>0</v>
      </c>
      <c r="G183" s="44"/>
      <c r="H183" s="39"/>
      <c r="I183" s="47"/>
      <c r="J183" s="46"/>
      <c r="K183" s="46"/>
      <c r="L183" s="46">
        <f t="shared" si="7"/>
        <v>0</v>
      </c>
      <c r="M183" s="46">
        <f t="shared" si="7"/>
        <v>0</v>
      </c>
    </row>
    <row r="184" spans="1:13" ht="37.5" x14ac:dyDescent="0.3">
      <c r="A184" s="39"/>
      <c r="B184" s="34"/>
      <c r="C184" s="39"/>
      <c r="D184" s="4" t="s">
        <v>79</v>
      </c>
      <c r="E184" s="3" t="s">
        <v>4</v>
      </c>
      <c r="F184" s="6">
        <v>402.02</v>
      </c>
      <c r="G184" s="44"/>
      <c r="H184" s="39"/>
      <c r="I184" s="47"/>
      <c r="J184" s="46"/>
      <c r="K184" s="46"/>
      <c r="L184" s="46">
        <f t="shared" si="7"/>
        <v>0</v>
      </c>
      <c r="M184" s="46">
        <f t="shared" si="7"/>
        <v>0</v>
      </c>
    </row>
    <row r="185" spans="1:13" ht="37.5" x14ac:dyDescent="0.3">
      <c r="A185" s="39"/>
      <c r="B185" s="35"/>
      <c r="C185" s="39"/>
      <c r="D185" s="4" t="s">
        <v>78</v>
      </c>
      <c r="E185" s="3" t="s">
        <v>9</v>
      </c>
      <c r="F185" s="6">
        <v>651.01</v>
      </c>
      <c r="G185" s="44"/>
      <c r="H185" s="39"/>
      <c r="I185" s="47"/>
      <c r="J185" s="46"/>
      <c r="K185" s="46"/>
      <c r="L185" s="46">
        <f t="shared" si="7"/>
        <v>0</v>
      </c>
      <c r="M185" s="46">
        <f t="shared" si="7"/>
        <v>0</v>
      </c>
    </row>
    <row r="186" spans="1:13" ht="56.25" x14ac:dyDescent="0.3">
      <c r="A186" s="39">
        <v>31</v>
      </c>
      <c r="B186" s="33">
        <v>62</v>
      </c>
      <c r="C186" s="39" t="s">
        <v>93</v>
      </c>
      <c r="D186" s="4" t="s">
        <v>28</v>
      </c>
      <c r="E186" s="3" t="s">
        <v>29</v>
      </c>
      <c r="F186" s="6">
        <v>374.82</v>
      </c>
      <c r="G186" s="5" t="s">
        <v>34</v>
      </c>
      <c r="H186" s="3" t="s">
        <v>6</v>
      </c>
      <c r="I186" s="6">
        <v>254.36</v>
      </c>
      <c r="J186" s="46">
        <v>9551.17</v>
      </c>
      <c r="K186" s="46">
        <v>9852.1200000000008</v>
      </c>
      <c r="L186" s="46">
        <f t="shared" si="7"/>
        <v>10506.29</v>
      </c>
      <c r="M186" s="46">
        <f t="shared" si="7"/>
        <v>10837.33</v>
      </c>
    </row>
    <row r="187" spans="1:13" x14ac:dyDescent="0.3">
      <c r="A187" s="39"/>
      <c r="B187" s="34"/>
      <c r="C187" s="39"/>
      <c r="D187" s="4" t="s">
        <v>50</v>
      </c>
      <c r="E187" s="3" t="s">
        <v>10</v>
      </c>
      <c r="F187" s="6">
        <v>553.28</v>
      </c>
      <c r="G187" s="5" t="s">
        <v>36</v>
      </c>
      <c r="H187" s="3" t="s">
        <v>7</v>
      </c>
      <c r="I187" s="6">
        <v>214.28</v>
      </c>
      <c r="J187" s="46"/>
      <c r="K187" s="46"/>
      <c r="L187" s="46">
        <f t="shared" si="7"/>
        <v>0</v>
      </c>
      <c r="M187" s="46">
        <f t="shared" si="7"/>
        <v>0</v>
      </c>
    </row>
    <row r="188" spans="1:13" x14ac:dyDescent="0.3">
      <c r="A188" s="39"/>
      <c r="B188" s="34"/>
      <c r="C188" s="39"/>
      <c r="D188" s="4" t="s">
        <v>35</v>
      </c>
      <c r="E188" s="3" t="s">
        <v>5</v>
      </c>
      <c r="F188" s="6">
        <v>496.85</v>
      </c>
      <c r="G188" s="5" t="s">
        <v>61</v>
      </c>
      <c r="H188" s="3" t="s">
        <v>1</v>
      </c>
      <c r="I188" s="6">
        <v>432.03</v>
      </c>
      <c r="J188" s="46"/>
      <c r="K188" s="46"/>
      <c r="L188" s="46">
        <f t="shared" si="7"/>
        <v>0</v>
      </c>
      <c r="M188" s="46">
        <f t="shared" si="7"/>
        <v>0</v>
      </c>
    </row>
    <row r="189" spans="1:13" x14ac:dyDescent="0.3">
      <c r="A189" s="39"/>
      <c r="B189" s="34"/>
      <c r="C189" s="39"/>
      <c r="D189" s="4" t="s">
        <v>62</v>
      </c>
      <c r="E189" s="3" t="s">
        <v>16</v>
      </c>
      <c r="F189" s="6">
        <v>794.15000000000009</v>
      </c>
      <c r="G189" s="5" t="s">
        <v>44</v>
      </c>
      <c r="H189" s="3" t="s">
        <v>12</v>
      </c>
      <c r="I189" s="6">
        <v>1332.79</v>
      </c>
      <c r="J189" s="46"/>
      <c r="K189" s="46"/>
      <c r="L189" s="46">
        <f t="shared" si="7"/>
        <v>0</v>
      </c>
      <c r="M189" s="46">
        <f t="shared" si="7"/>
        <v>0</v>
      </c>
    </row>
    <row r="190" spans="1:13" ht="37.5" x14ac:dyDescent="0.3">
      <c r="A190" s="39"/>
      <c r="B190" s="34"/>
      <c r="C190" s="39"/>
      <c r="D190" s="4" t="s">
        <v>51</v>
      </c>
      <c r="E190" s="3" t="s">
        <v>17</v>
      </c>
      <c r="F190" s="6">
        <v>496.85</v>
      </c>
      <c r="G190" s="5" t="s">
        <v>38</v>
      </c>
      <c r="H190" s="3" t="s">
        <v>39</v>
      </c>
      <c r="I190" s="6">
        <v>1205.82</v>
      </c>
      <c r="J190" s="46"/>
      <c r="K190" s="46"/>
      <c r="L190" s="46">
        <f t="shared" si="7"/>
        <v>0</v>
      </c>
      <c r="M190" s="46">
        <f t="shared" si="7"/>
        <v>0</v>
      </c>
    </row>
    <row r="191" spans="1:13" x14ac:dyDescent="0.3">
      <c r="A191" s="39"/>
      <c r="B191" s="34"/>
      <c r="C191" s="39"/>
      <c r="D191" s="4" t="s">
        <v>37</v>
      </c>
      <c r="E191" s="3" t="s">
        <v>13</v>
      </c>
      <c r="F191" s="6">
        <v>331.93</v>
      </c>
      <c r="G191" s="5" t="s">
        <v>40</v>
      </c>
      <c r="H191" s="3" t="s">
        <v>41</v>
      </c>
      <c r="I191" s="6">
        <v>868.31</v>
      </c>
      <c r="J191" s="46"/>
      <c r="K191" s="46"/>
      <c r="L191" s="46">
        <f t="shared" si="7"/>
        <v>0</v>
      </c>
      <c r="M191" s="46">
        <f t="shared" si="7"/>
        <v>0</v>
      </c>
    </row>
    <row r="192" spans="1:13" ht="37.5" x14ac:dyDescent="0.3">
      <c r="A192" s="39"/>
      <c r="B192" s="34"/>
      <c r="C192" s="39"/>
      <c r="D192" s="4" t="s">
        <v>65</v>
      </c>
      <c r="E192" s="3" t="s">
        <v>11</v>
      </c>
      <c r="F192" s="6">
        <v>387.21</v>
      </c>
      <c r="G192" s="5" t="s">
        <v>3</v>
      </c>
      <c r="H192" s="3" t="s">
        <v>14</v>
      </c>
      <c r="I192" s="6">
        <v>869.57</v>
      </c>
      <c r="J192" s="46"/>
      <c r="K192" s="46"/>
      <c r="L192" s="46">
        <f t="shared" si="7"/>
        <v>0</v>
      </c>
      <c r="M192" s="46">
        <f t="shared" si="7"/>
        <v>0</v>
      </c>
    </row>
    <row r="193" spans="1:14" ht="56.25" x14ac:dyDescent="0.3">
      <c r="A193" s="39"/>
      <c r="B193" s="34"/>
      <c r="C193" s="39"/>
      <c r="D193" s="4" t="s">
        <v>66</v>
      </c>
      <c r="E193" s="3" t="s">
        <v>8</v>
      </c>
      <c r="F193" s="6">
        <v>959.43</v>
      </c>
      <c r="G193" s="5" t="s">
        <v>75</v>
      </c>
      <c r="H193" s="3" t="s">
        <v>76</v>
      </c>
      <c r="I193" s="6">
        <v>613.91</v>
      </c>
      <c r="J193" s="46"/>
      <c r="K193" s="46"/>
      <c r="L193" s="46">
        <f t="shared" si="7"/>
        <v>0</v>
      </c>
      <c r="M193" s="46">
        <f t="shared" si="7"/>
        <v>0</v>
      </c>
    </row>
    <row r="194" spans="1:14" ht="56.25" x14ac:dyDescent="0.3">
      <c r="A194" s="39"/>
      <c r="B194" s="34"/>
      <c r="C194" s="39"/>
      <c r="D194" s="4" t="s">
        <v>94</v>
      </c>
      <c r="E194" s="3" t="s">
        <v>15</v>
      </c>
      <c r="F194" s="6">
        <v>0</v>
      </c>
      <c r="G194" s="5" t="s">
        <v>77</v>
      </c>
      <c r="H194" s="3" t="s">
        <v>76</v>
      </c>
      <c r="I194" s="6">
        <v>706.24</v>
      </c>
      <c r="J194" s="46"/>
      <c r="K194" s="46"/>
      <c r="L194" s="46"/>
      <c r="M194" s="46"/>
    </row>
    <row r="195" spans="1:14" ht="112.5" x14ac:dyDescent="0.3">
      <c r="A195" s="39"/>
      <c r="B195" s="34"/>
      <c r="C195" s="39"/>
      <c r="D195" s="4" t="s">
        <v>79</v>
      </c>
      <c r="E195" s="3" t="s">
        <v>4</v>
      </c>
      <c r="F195" s="6">
        <v>402.02</v>
      </c>
      <c r="G195" s="10" t="s">
        <v>97</v>
      </c>
      <c r="H195" s="3" t="s">
        <v>91</v>
      </c>
      <c r="I195" s="21">
        <v>245.07</v>
      </c>
      <c r="J195" s="46"/>
      <c r="K195" s="46"/>
      <c r="L195" s="46">
        <f t="shared" si="7"/>
        <v>0</v>
      </c>
      <c r="M195" s="46">
        <f t="shared" si="7"/>
        <v>0</v>
      </c>
    </row>
    <row r="196" spans="1:14" ht="37.5" x14ac:dyDescent="0.3">
      <c r="A196" s="39"/>
      <c r="B196" s="35"/>
      <c r="C196" s="39"/>
      <c r="D196" s="4" t="s">
        <v>78</v>
      </c>
      <c r="E196" s="3" t="s">
        <v>9</v>
      </c>
      <c r="F196" s="6">
        <v>651.01</v>
      </c>
      <c r="G196" s="11"/>
      <c r="H196" s="3"/>
      <c r="I196" s="6"/>
      <c r="J196" s="46"/>
      <c r="K196" s="46"/>
      <c r="L196" s="46">
        <f t="shared" si="7"/>
        <v>0</v>
      </c>
      <c r="M196" s="46">
        <f t="shared" si="7"/>
        <v>0</v>
      </c>
    </row>
    <row r="198" spans="1:14" ht="23.25" x14ac:dyDescent="0.3">
      <c r="A198" s="27" t="s">
        <v>98</v>
      </c>
      <c r="B198" s="27"/>
      <c r="C198" s="25" t="s">
        <v>102</v>
      </c>
      <c r="E198" s="22"/>
      <c r="F198" s="22"/>
      <c r="G198" s="23"/>
      <c r="H198" s="24"/>
      <c r="I198" s="22"/>
    </row>
    <row r="199" spans="1:14" ht="23.25" x14ac:dyDescent="0.3">
      <c r="A199" s="27" t="s">
        <v>99</v>
      </c>
      <c r="B199" s="27"/>
      <c r="C199" s="25" t="s">
        <v>100</v>
      </c>
      <c r="E199" s="22"/>
      <c r="F199" s="22"/>
      <c r="H199" s="24"/>
      <c r="I199" s="22"/>
    </row>
    <row r="200" spans="1:14" x14ac:dyDescent="0.3">
      <c r="E200" s="22"/>
      <c r="F200" s="22"/>
      <c r="H200" s="24"/>
      <c r="I200" s="22"/>
    </row>
    <row r="201" spans="1:14" s="14" customFormat="1" x14ac:dyDescent="0.3">
      <c r="A201" s="26"/>
      <c r="B201" s="26"/>
      <c r="D201" s="15"/>
      <c r="E201" s="22"/>
      <c r="F201" s="22"/>
      <c r="G201" s="13"/>
      <c r="H201" s="24"/>
      <c r="I201" s="22"/>
      <c r="N201" s="13"/>
    </row>
    <row r="202" spans="1:14" s="14" customFormat="1" x14ac:dyDescent="0.3">
      <c r="A202" s="26"/>
      <c r="B202" s="26"/>
      <c r="D202" s="15"/>
      <c r="E202" s="22"/>
      <c r="F202" s="22"/>
      <c r="G202" s="13"/>
      <c r="H202" s="24"/>
      <c r="I202" s="22"/>
      <c r="N202" s="13"/>
    </row>
    <row r="203" spans="1:14" s="14" customFormat="1" x14ac:dyDescent="0.3">
      <c r="A203" s="26"/>
      <c r="B203" s="26"/>
      <c r="D203" s="15"/>
      <c r="E203" s="22"/>
      <c r="F203" s="22"/>
      <c r="G203" s="13"/>
      <c r="H203" s="24"/>
      <c r="I203" s="22"/>
      <c r="N203" s="13"/>
    </row>
    <row r="204" spans="1:14" s="14" customFormat="1" x14ac:dyDescent="0.3">
      <c r="A204" s="26"/>
      <c r="B204" s="26"/>
      <c r="D204" s="15"/>
      <c r="E204" s="22"/>
      <c r="F204" s="22"/>
      <c r="G204" s="13"/>
      <c r="H204" s="24"/>
      <c r="I204" s="22"/>
      <c r="N204" s="13"/>
    </row>
    <row r="205" spans="1:14" s="14" customFormat="1" x14ac:dyDescent="0.3">
      <c r="A205" s="26"/>
      <c r="B205" s="26"/>
      <c r="D205" s="15"/>
      <c r="E205" s="22"/>
      <c r="F205" s="22"/>
      <c r="G205" s="13"/>
      <c r="H205" s="24"/>
      <c r="I205" s="22"/>
      <c r="N205" s="13"/>
    </row>
    <row r="206" spans="1:14" s="14" customFormat="1" x14ac:dyDescent="0.3">
      <c r="A206" s="26"/>
      <c r="B206" s="26"/>
      <c r="D206" s="15"/>
      <c r="E206" s="22"/>
      <c r="F206" s="22"/>
      <c r="G206" s="13"/>
      <c r="H206" s="24"/>
      <c r="I206" s="22"/>
      <c r="N206" s="13"/>
    </row>
    <row r="207" spans="1:14" s="14" customFormat="1" x14ac:dyDescent="0.3">
      <c r="A207" s="26"/>
      <c r="B207" s="26"/>
      <c r="D207" s="15"/>
      <c r="E207" s="22"/>
      <c r="F207" s="22"/>
      <c r="G207" s="13"/>
      <c r="H207" s="24"/>
      <c r="I207" s="22"/>
      <c r="N207" s="13"/>
    </row>
    <row r="208" spans="1:14" s="14" customFormat="1" x14ac:dyDescent="0.3">
      <c r="A208" s="26"/>
      <c r="B208" s="26"/>
      <c r="D208" s="15"/>
      <c r="E208" s="22"/>
      <c r="F208" s="22"/>
      <c r="G208" s="13"/>
      <c r="H208" s="24"/>
      <c r="I208" s="22"/>
      <c r="N208" s="13"/>
    </row>
    <row r="209" spans="1:14" s="14" customFormat="1" x14ac:dyDescent="0.3">
      <c r="A209" s="26"/>
      <c r="B209" s="26"/>
      <c r="D209" s="15"/>
      <c r="E209" s="22"/>
      <c r="F209" s="22"/>
      <c r="G209" s="13"/>
      <c r="H209" s="24"/>
      <c r="I209" s="22"/>
      <c r="N209" s="13"/>
    </row>
    <row r="210" spans="1:14" s="14" customFormat="1" x14ac:dyDescent="0.3">
      <c r="A210" s="26"/>
      <c r="B210" s="26"/>
      <c r="D210" s="15"/>
      <c r="E210" s="22"/>
      <c r="F210" s="22"/>
      <c r="G210" s="13"/>
      <c r="H210" s="24"/>
      <c r="I210" s="22"/>
      <c r="N210" s="13"/>
    </row>
    <row r="211" spans="1:14" s="14" customFormat="1" x14ac:dyDescent="0.3">
      <c r="A211" s="26"/>
      <c r="B211" s="26"/>
      <c r="D211" s="15"/>
      <c r="E211" s="22"/>
      <c r="F211" s="22"/>
      <c r="G211" s="13"/>
      <c r="H211" s="16"/>
      <c r="N211" s="13"/>
    </row>
    <row r="212" spans="1:14" s="14" customFormat="1" x14ac:dyDescent="0.3">
      <c r="A212" s="26"/>
      <c r="B212" s="26"/>
      <c r="D212" s="15"/>
      <c r="E212" s="22"/>
      <c r="F212" s="22"/>
      <c r="G212" s="13"/>
      <c r="H212" s="16"/>
      <c r="N212" s="13"/>
    </row>
    <row r="213" spans="1:14" s="14" customFormat="1" x14ac:dyDescent="0.3">
      <c r="A213" s="26"/>
      <c r="B213" s="26"/>
      <c r="D213" s="15"/>
      <c r="E213" s="22"/>
      <c r="F213" s="22"/>
      <c r="G213" s="13"/>
      <c r="H213" s="16"/>
      <c r="N213" s="13"/>
    </row>
    <row r="214" spans="1:14" s="14" customFormat="1" x14ac:dyDescent="0.3">
      <c r="A214" s="26"/>
      <c r="B214" s="26"/>
      <c r="D214" s="15"/>
      <c r="E214" s="22"/>
      <c r="F214" s="22"/>
      <c r="G214" s="13"/>
      <c r="H214" s="16"/>
      <c r="N214" s="13"/>
    </row>
  </sheetData>
  <autoFilter ref="A4:M196"/>
  <mergeCells count="220">
    <mergeCell ref="A2:M2"/>
    <mergeCell ref="C3:C4"/>
    <mergeCell ref="D3:D4"/>
    <mergeCell ref="E3:E4"/>
    <mergeCell ref="F3:F4"/>
    <mergeCell ref="G3:G4"/>
    <mergeCell ref="H3:H4"/>
    <mergeCell ref="I3:I4"/>
    <mergeCell ref="J3:K3"/>
    <mergeCell ref="L3:M3"/>
    <mergeCell ref="A5:A6"/>
    <mergeCell ref="C5:C6"/>
    <mergeCell ref="D5:D6"/>
    <mergeCell ref="E5:E6"/>
    <mergeCell ref="F5:F6"/>
    <mergeCell ref="J5:J6"/>
    <mergeCell ref="K5:K6"/>
    <mergeCell ref="L5:L6"/>
    <mergeCell ref="M5:M6"/>
    <mergeCell ref="A7:A14"/>
    <mergeCell ref="C7:C14"/>
    <mergeCell ref="J7:J14"/>
    <mergeCell ref="K7:K14"/>
    <mergeCell ref="L7:L14"/>
    <mergeCell ref="M7:M14"/>
    <mergeCell ref="D10:D14"/>
    <mergeCell ref="E10:E14"/>
    <mergeCell ref="F10:F14"/>
    <mergeCell ref="A18:A20"/>
    <mergeCell ref="C18:C20"/>
    <mergeCell ref="J18:J20"/>
    <mergeCell ref="K18:K20"/>
    <mergeCell ref="L18:L20"/>
    <mergeCell ref="M18:M20"/>
    <mergeCell ref="H15:H17"/>
    <mergeCell ref="I15:I17"/>
    <mergeCell ref="J15:J17"/>
    <mergeCell ref="K15:K17"/>
    <mergeCell ref="L15:L17"/>
    <mergeCell ref="M15:M17"/>
    <mergeCell ref="A15:A17"/>
    <mergeCell ref="C15:C17"/>
    <mergeCell ref="D15:D17"/>
    <mergeCell ref="E15:E17"/>
    <mergeCell ref="F15:F17"/>
    <mergeCell ref="G15:G17"/>
    <mergeCell ref="M49:M57"/>
    <mergeCell ref="A29:A37"/>
    <mergeCell ref="C29:C37"/>
    <mergeCell ref="J29:J37"/>
    <mergeCell ref="K29:K37"/>
    <mergeCell ref="L29:L37"/>
    <mergeCell ref="M29:M37"/>
    <mergeCell ref="G55:G57"/>
    <mergeCell ref="H55:H57"/>
    <mergeCell ref="I55:I57"/>
    <mergeCell ref="B49:B57"/>
    <mergeCell ref="A49:A57"/>
    <mergeCell ref="C49:C57"/>
    <mergeCell ref="J49:J57"/>
    <mergeCell ref="K49:K57"/>
    <mergeCell ref="H39:H41"/>
    <mergeCell ref="I39:I41"/>
    <mergeCell ref="J39:J41"/>
    <mergeCell ref="L49:L57"/>
    <mergeCell ref="M58:M65"/>
    <mergeCell ref="G64:G65"/>
    <mergeCell ref="H64:H65"/>
    <mergeCell ref="I64:I65"/>
    <mergeCell ref="A66:A74"/>
    <mergeCell ref="C66:C74"/>
    <mergeCell ref="J66:J74"/>
    <mergeCell ref="K66:K74"/>
    <mergeCell ref="L66:L74"/>
    <mergeCell ref="M66:M74"/>
    <mergeCell ref="B58:B65"/>
    <mergeCell ref="B66:B74"/>
    <mergeCell ref="A58:A65"/>
    <mergeCell ref="C58:C65"/>
    <mergeCell ref="J58:J65"/>
    <mergeCell ref="K58:K65"/>
    <mergeCell ref="L58:L65"/>
    <mergeCell ref="G71:G74"/>
    <mergeCell ref="H71:H74"/>
    <mergeCell ref="I71:I74"/>
    <mergeCell ref="H92:H95"/>
    <mergeCell ref="I92:I95"/>
    <mergeCell ref="A96:A104"/>
    <mergeCell ref="C96:C104"/>
    <mergeCell ref="J96:J104"/>
    <mergeCell ref="K96:K104"/>
    <mergeCell ref="K75:K86"/>
    <mergeCell ref="L75:L86"/>
    <mergeCell ref="M75:M86"/>
    <mergeCell ref="A87:A95"/>
    <mergeCell ref="C87:C95"/>
    <mergeCell ref="J87:J95"/>
    <mergeCell ref="K87:K95"/>
    <mergeCell ref="L87:L95"/>
    <mergeCell ref="M87:M95"/>
    <mergeCell ref="G92:G95"/>
    <mergeCell ref="L96:L104"/>
    <mergeCell ref="M96:M104"/>
    <mergeCell ref="G101:G104"/>
    <mergeCell ref="H101:H104"/>
    <mergeCell ref="I101:I104"/>
    <mergeCell ref="A75:A86"/>
    <mergeCell ref="C75:C86"/>
    <mergeCell ref="J75:J86"/>
    <mergeCell ref="A105:A113"/>
    <mergeCell ref="C105:C113"/>
    <mergeCell ref="J105:J113"/>
    <mergeCell ref="K105:K113"/>
    <mergeCell ref="L105:L113"/>
    <mergeCell ref="M105:M113"/>
    <mergeCell ref="G110:G113"/>
    <mergeCell ref="H110:H113"/>
    <mergeCell ref="I110:I113"/>
    <mergeCell ref="A114:A122"/>
    <mergeCell ref="C114:C122"/>
    <mergeCell ref="J114:J122"/>
    <mergeCell ref="K114:K122"/>
    <mergeCell ref="L114:L122"/>
    <mergeCell ref="M114:M122"/>
    <mergeCell ref="A123:A131"/>
    <mergeCell ref="C123:C131"/>
    <mergeCell ref="J123:J131"/>
    <mergeCell ref="K123:K131"/>
    <mergeCell ref="L123:L131"/>
    <mergeCell ref="M123:M131"/>
    <mergeCell ref="G128:G131"/>
    <mergeCell ref="H128:H131"/>
    <mergeCell ref="I128:I131"/>
    <mergeCell ref="A132:A140"/>
    <mergeCell ref="C132:C140"/>
    <mergeCell ref="J132:J140"/>
    <mergeCell ref="K132:K140"/>
    <mergeCell ref="L132:L140"/>
    <mergeCell ref="M132:M140"/>
    <mergeCell ref="G137:G140"/>
    <mergeCell ref="H137:H140"/>
    <mergeCell ref="I137:I140"/>
    <mergeCell ref="A141:A152"/>
    <mergeCell ref="C141:C152"/>
    <mergeCell ref="J141:J152"/>
    <mergeCell ref="K141:K152"/>
    <mergeCell ref="L141:L152"/>
    <mergeCell ref="M141:M152"/>
    <mergeCell ref="G150:G152"/>
    <mergeCell ref="H150:H152"/>
    <mergeCell ref="I150:I152"/>
    <mergeCell ref="A153:A163"/>
    <mergeCell ref="C153:C163"/>
    <mergeCell ref="J153:J163"/>
    <mergeCell ref="K153:K163"/>
    <mergeCell ref="L153:L163"/>
    <mergeCell ref="M153:M163"/>
    <mergeCell ref="G158:G163"/>
    <mergeCell ref="H158:H163"/>
    <mergeCell ref="I158:I163"/>
    <mergeCell ref="A164:A174"/>
    <mergeCell ref="C164:C174"/>
    <mergeCell ref="J164:J174"/>
    <mergeCell ref="K164:K174"/>
    <mergeCell ref="L164:L174"/>
    <mergeCell ref="M164:M174"/>
    <mergeCell ref="G170:G174"/>
    <mergeCell ref="H170:H174"/>
    <mergeCell ref="I170:I174"/>
    <mergeCell ref="B164:B174"/>
    <mergeCell ref="A186:A196"/>
    <mergeCell ref="C186:C196"/>
    <mergeCell ref="J186:J196"/>
    <mergeCell ref="K186:K196"/>
    <mergeCell ref="L186:L196"/>
    <mergeCell ref="M186:M196"/>
    <mergeCell ref="A175:A185"/>
    <mergeCell ref="C175:C185"/>
    <mergeCell ref="J175:J185"/>
    <mergeCell ref="K175:K185"/>
    <mergeCell ref="L175:L185"/>
    <mergeCell ref="M175:M185"/>
    <mergeCell ref="G180:G185"/>
    <mergeCell ref="H180:H185"/>
    <mergeCell ref="I180:I185"/>
    <mergeCell ref="B175:B185"/>
    <mergeCell ref="B186:B196"/>
    <mergeCell ref="K1:M1"/>
    <mergeCell ref="A3:B3"/>
    <mergeCell ref="B5:B6"/>
    <mergeCell ref="B7:B14"/>
    <mergeCell ref="B15:B17"/>
    <mergeCell ref="B18:B20"/>
    <mergeCell ref="B29:B37"/>
    <mergeCell ref="B39:B41"/>
    <mergeCell ref="B42:B48"/>
    <mergeCell ref="H47:H48"/>
    <mergeCell ref="I47:I48"/>
    <mergeCell ref="K39:K41"/>
    <mergeCell ref="L39:L41"/>
    <mergeCell ref="M39:M41"/>
    <mergeCell ref="A42:A48"/>
    <mergeCell ref="C42:C48"/>
    <mergeCell ref="J42:J48"/>
    <mergeCell ref="K42:K48"/>
    <mergeCell ref="L42:L48"/>
    <mergeCell ref="M42:M48"/>
    <mergeCell ref="G47:G48"/>
    <mergeCell ref="A39:A41"/>
    <mergeCell ref="C39:C41"/>
    <mergeCell ref="G39:G41"/>
    <mergeCell ref="B75:B86"/>
    <mergeCell ref="B87:B95"/>
    <mergeCell ref="B96:B104"/>
    <mergeCell ref="B105:B113"/>
    <mergeCell ref="B114:B122"/>
    <mergeCell ref="B123:B131"/>
    <mergeCell ref="B132:B140"/>
    <mergeCell ref="B141:B152"/>
    <mergeCell ref="B153:B163"/>
  </mergeCells>
  <printOptions horizontalCentered="1" verticalCentered="1"/>
  <pageMargins left="0.51181102362204722" right="0.51181102362204722" top="0.15748031496062992" bottom="0.15748031496062992" header="0.31496062992125984" footer="0.31496062992125984"/>
  <pageSetup paperSize="9" scale="32" fitToHeight="0" orientation="portrait" r:id="rId1"/>
  <rowBreaks count="2" manualBreakCount="2">
    <brk id="68" max="12" man="1"/>
    <brk id="1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Дети</vt:lpstr>
      <vt:lpstr>Дети!Область_печати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Проньчагина Ольга Фёдоровна</cp:lastModifiedBy>
  <cp:lastPrinted>2026-02-13T05:18:15Z</cp:lastPrinted>
  <dcterms:created xsi:type="dcterms:W3CDTF">2019-06-13T11:01:21Z</dcterms:created>
  <dcterms:modified xsi:type="dcterms:W3CDTF">2026-02-18T04:57:29Z</dcterms:modified>
</cp:coreProperties>
</file>